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2F14AD0D-9E25-4F9F-AFD5-249D786F60DD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Hoja1" sheetId="1" r:id="rId1"/>
    <sheet name="CONSOLIDADO" sheetId="6" r:id="rId2"/>
    <sheet name="Hoja2" sheetId="7" r:id="rId3"/>
    <sheet name="Laboratorio de Ingestigacion" sheetId="5" r:id="rId4"/>
    <sheet name="Tics" sheetId="2" r:id="rId5"/>
    <sheet name="Gestion del conocimiento" sheetId="3" r:id="rId6"/>
    <sheet name="Vigilancia Epidemiologica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7" i="3" l="1"/>
  <c r="G46" i="3"/>
  <c r="G45" i="3"/>
  <c r="G44" i="3"/>
  <c r="G43" i="3"/>
  <c r="G42" i="3"/>
  <c r="G41" i="3"/>
  <c r="G40" i="3"/>
  <c r="G39" i="3"/>
  <c r="G38" i="3"/>
  <c r="G37" i="3"/>
  <c r="G36" i="3"/>
  <c r="M29" i="3"/>
  <c r="M30" i="3"/>
  <c r="M31" i="3"/>
  <c r="M32" i="3"/>
  <c r="M28" i="3"/>
  <c r="L29" i="3"/>
  <c r="L30" i="3"/>
  <c r="L31" i="3"/>
  <c r="L32" i="3"/>
  <c r="L28" i="3"/>
  <c r="H33" i="3"/>
  <c r="G33" i="3"/>
  <c r="F33" i="3"/>
  <c r="H29" i="3"/>
  <c r="H30" i="3"/>
  <c r="H31" i="3"/>
  <c r="H32" i="3"/>
  <c r="H28" i="3"/>
  <c r="H12" i="7"/>
  <c r="G12" i="7"/>
  <c r="F12" i="7"/>
  <c r="L11" i="7"/>
  <c r="H11" i="7"/>
  <c r="L10" i="7"/>
  <c r="H10" i="7"/>
  <c r="L9" i="7"/>
  <c r="H9" i="7"/>
  <c r="L8" i="7"/>
  <c r="H8" i="7"/>
  <c r="G5" i="7"/>
  <c r="H5" i="7" s="1"/>
  <c r="F5" i="7"/>
  <c r="L4" i="7"/>
  <c r="H4" i="7"/>
  <c r="L3" i="7"/>
  <c r="H3" i="7"/>
  <c r="M4" i="4"/>
  <c r="M5" i="4"/>
  <c r="M6" i="4"/>
  <c r="M7" i="4"/>
  <c r="M3" i="4"/>
  <c r="L4" i="4"/>
  <c r="L5" i="4"/>
  <c r="L6" i="4"/>
  <c r="L7" i="4"/>
  <c r="L3" i="4"/>
  <c r="M4" i="3"/>
  <c r="M5" i="3"/>
  <c r="M6" i="3"/>
  <c r="M7" i="3"/>
  <c r="M3" i="3"/>
  <c r="L4" i="3"/>
  <c r="L5" i="3"/>
  <c r="L6" i="3"/>
  <c r="L7" i="3"/>
  <c r="L3" i="3"/>
  <c r="L29" i="2"/>
  <c r="M29" i="2"/>
  <c r="M4" i="2"/>
  <c r="M5" i="2"/>
  <c r="M6" i="2"/>
  <c r="M3" i="2"/>
  <c r="L4" i="2"/>
  <c r="L5" i="2"/>
  <c r="L6" i="2"/>
  <c r="L3" i="2"/>
  <c r="M30" i="2"/>
  <c r="M31" i="2"/>
  <c r="M32" i="2"/>
  <c r="L30" i="2"/>
  <c r="L31" i="2"/>
  <c r="L32" i="2"/>
  <c r="AB54" i="2"/>
  <c r="AB55" i="2"/>
  <c r="AB53" i="2"/>
  <c r="AA54" i="2"/>
  <c r="AA55" i="2"/>
  <c r="AA53" i="2"/>
  <c r="L28" i="5"/>
  <c r="L27" i="5"/>
  <c r="M28" i="5"/>
  <c r="M27" i="5"/>
  <c r="M4" i="5"/>
  <c r="M5" i="5"/>
  <c r="M6" i="5"/>
  <c r="M3" i="5"/>
  <c r="L4" i="5"/>
  <c r="L5" i="5"/>
  <c r="L6" i="5"/>
  <c r="L3" i="5"/>
  <c r="L158" i="6"/>
  <c r="L159" i="6"/>
  <c r="L160" i="6"/>
  <c r="L161" i="6"/>
  <c r="L157" i="6"/>
  <c r="M135" i="6"/>
  <c r="L133" i="6"/>
  <c r="L134" i="6"/>
  <c r="L135" i="6"/>
  <c r="L132" i="6"/>
  <c r="L90" i="6"/>
  <c r="L91" i="6"/>
  <c r="L92" i="6"/>
  <c r="L89" i="6"/>
  <c r="L68" i="6"/>
  <c r="L69" i="6"/>
  <c r="L67" i="6"/>
  <c r="L44" i="6"/>
  <c r="L45" i="6"/>
  <c r="L46" i="6"/>
  <c r="L47" i="6"/>
  <c r="L43" i="6"/>
  <c r="L23" i="6"/>
  <c r="L24" i="6"/>
  <c r="L25" i="6"/>
  <c r="L22" i="6"/>
  <c r="L5" i="6"/>
  <c r="L4" i="6"/>
  <c r="G177" i="6" l="1"/>
  <c r="G176" i="6"/>
  <c r="G175" i="6"/>
  <c r="G174" i="6"/>
  <c r="G173" i="6"/>
  <c r="G172" i="6"/>
  <c r="G171" i="6"/>
  <c r="G170" i="6"/>
  <c r="G169" i="6"/>
  <c r="G168" i="6"/>
  <c r="G167" i="6"/>
  <c r="G166" i="6"/>
  <c r="G162" i="6"/>
  <c r="F162" i="6"/>
  <c r="H161" i="6"/>
  <c r="H160" i="6"/>
  <c r="H159" i="6"/>
  <c r="H158" i="6"/>
  <c r="H157" i="6"/>
  <c r="G85" i="6"/>
  <c r="G84" i="6"/>
  <c r="G83" i="6"/>
  <c r="G82" i="6"/>
  <c r="G81" i="6"/>
  <c r="G80" i="6"/>
  <c r="G79" i="6"/>
  <c r="G78" i="6"/>
  <c r="G77" i="6"/>
  <c r="G76" i="6"/>
  <c r="G75" i="6"/>
  <c r="G74" i="6"/>
  <c r="G70" i="6"/>
  <c r="F70" i="6"/>
  <c r="H69" i="6"/>
  <c r="H68" i="6"/>
  <c r="H67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6" i="6"/>
  <c r="F136" i="6"/>
  <c r="H135" i="6"/>
  <c r="H134" i="6"/>
  <c r="H133" i="6"/>
  <c r="H132" i="6"/>
  <c r="G129" i="6"/>
  <c r="G108" i="6"/>
  <c r="G128" i="6"/>
  <c r="G107" i="6"/>
  <c r="G127" i="6"/>
  <c r="G106" i="6"/>
  <c r="G126" i="6"/>
  <c r="G105" i="6"/>
  <c r="G125" i="6"/>
  <c r="G104" i="6"/>
  <c r="G124" i="6"/>
  <c r="G103" i="6"/>
  <c r="G123" i="6"/>
  <c r="G102" i="6"/>
  <c r="G122" i="6"/>
  <c r="G101" i="6"/>
  <c r="G121" i="6"/>
  <c r="G100" i="6"/>
  <c r="G120" i="6"/>
  <c r="G99" i="6"/>
  <c r="G119" i="6"/>
  <c r="G98" i="6"/>
  <c r="G118" i="6"/>
  <c r="G97" i="6"/>
  <c r="G93" i="6"/>
  <c r="F93" i="6"/>
  <c r="H93" i="6" s="1"/>
  <c r="H92" i="6"/>
  <c r="H91" i="6"/>
  <c r="L114" i="6"/>
  <c r="H114" i="6"/>
  <c r="H90" i="6"/>
  <c r="L113" i="6"/>
  <c r="H113" i="6"/>
  <c r="H89" i="6"/>
  <c r="G62" i="6"/>
  <c r="G61" i="6"/>
  <c r="G60" i="6"/>
  <c r="G59" i="6"/>
  <c r="G58" i="6"/>
  <c r="G57" i="6"/>
  <c r="G56" i="6"/>
  <c r="G55" i="6"/>
  <c r="G54" i="6"/>
  <c r="G53" i="6"/>
  <c r="G52" i="6"/>
  <c r="G51" i="6"/>
  <c r="G48" i="6"/>
  <c r="F48" i="6"/>
  <c r="H47" i="6"/>
  <c r="H46" i="6"/>
  <c r="H45" i="6"/>
  <c r="H44" i="6"/>
  <c r="H43" i="6"/>
  <c r="G40" i="6"/>
  <c r="G39" i="6"/>
  <c r="G38" i="6"/>
  <c r="G37" i="6"/>
  <c r="G36" i="6"/>
  <c r="G35" i="6"/>
  <c r="G34" i="6"/>
  <c r="G33" i="6"/>
  <c r="G32" i="6"/>
  <c r="G31" i="6"/>
  <c r="G30" i="6"/>
  <c r="G29" i="6"/>
  <c r="G26" i="6"/>
  <c r="F26" i="6"/>
  <c r="H25" i="6"/>
  <c r="H24" i="6"/>
  <c r="H23" i="6"/>
  <c r="H22" i="6"/>
  <c r="E19" i="6"/>
  <c r="E18" i="6"/>
  <c r="E17" i="6"/>
  <c r="E16" i="6"/>
  <c r="E15" i="6"/>
  <c r="E14" i="6"/>
  <c r="E13" i="6"/>
  <c r="E12" i="6"/>
  <c r="E11" i="6"/>
  <c r="E10" i="6"/>
  <c r="E9" i="6"/>
  <c r="E8" i="6"/>
  <c r="G6" i="6"/>
  <c r="F6" i="6"/>
  <c r="H5" i="6"/>
  <c r="H4" i="6"/>
  <c r="AA30" i="2"/>
  <c r="AA29" i="2"/>
  <c r="H162" i="6" l="1"/>
  <c r="H70" i="6"/>
  <c r="H26" i="6"/>
  <c r="H136" i="6"/>
  <c r="H6" i="6"/>
  <c r="H48" i="6"/>
  <c r="V56" i="2"/>
  <c r="W56" i="2" s="1"/>
  <c r="U56" i="2"/>
  <c r="V71" i="2"/>
  <c r="V70" i="2"/>
  <c r="V69" i="2"/>
  <c r="V68" i="2"/>
  <c r="V67" i="2"/>
  <c r="V66" i="2"/>
  <c r="V65" i="2"/>
  <c r="V64" i="2"/>
  <c r="V63" i="2"/>
  <c r="V62" i="2"/>
  <c r="V61" i="2"/>
  <c r="V60" i="2"/>
  <c r="W55" i="2"/>
  <c r="W54" i="2"/>
  <c r="W53" i="2"/>
  <c r="G44" i="5" l="1"/>
  <c r="G43" i="5"/>
  <c r="G42" i="5"/>
  <c r="G41" i="5"/>
  <c r="G40" i="5"/>
  <c r="G39" i="5"/>
  <c r="G38" i="5"/>
  <c r="G37" i="5"/>
  <c r="G36" i="5"/>
  <c r="G35" i="5"/>
  <c r="G34" i="5"/>
  <c r="G33" i="5"/>
  <c r="G29" i="5"/>
  <c r="H29" i="5" s="1"/>
  <c r="F29" i="5"/>
  <c r="H28" i="5"/>
  <c r="H27" i="5"/>
  <c r="V37" i="2" l="1"/>
  <c r="V48" i="2"/>
  <c r="V47" i="2"/>
  <c r="V46" i="2"/>
  <c r="V45" i="2"/>
  <c r="V44" i="2"/>
  <c r="V43" i="2"/>
  <c r="V42" i="2"/>
  <c r="V41" i="2"/>
  <c r="V40" i="2"/>
  <c r="V39" i="2"/>
  <c r="V38" i="2"/>
  <c r="G48" i="2"/>
  <c r="G47" i="2"/>
  <c r="G46" i="2"/>
  <c r="G45" i="2"/>
  <c r="G44" i="2"/>
  <c r="G43" i="2"/>
  <c r="G42" i="2"/>
  <c r="G41" i="2"/>
  <c r="G40" i="2"/>
  <c r="G39" i="2"/>
  <c r="G38" i="2"/>
  <c r="G37" i="2"/>
  <c r="W30" i="2"/>
  <c r="W29" i="2"/>
  <c r="G33" i="2"/>
  <c r="H33" i="2" s="1"/>
  <c r="F33" i="2"/>
  <c r="H30" i="2"/>
  <c r="H31" i="2"/>
  <c r="H32" i="2"/>
  <c r="H29" i="2"/>
  <c r="G22" i="5" l="1"/>
  <c r="G21" i="5"/>
  <c r="G20" i="5"/>
  <c r="G19" i="5"/>
  <c r="G18" i="5"/>
  <c r="G17" i="5"/>
  <c r="G16" i="5"/>
  <c r="G15" i="5"/>
  <c r="G14" i="5"/>
  <c r="G13" i="5"/>
  <c r="G12" i="5"/>
  <c r="G11" i="5"/>
  <c r="G7" i="5"/>
  <c r="F7" i="5"/>
  <c r="H4" i="5"/>
  <c r="H5" i="5"/>
  <c r="H6" i="5"/>
  <c r="H3" i="5"/>
  <c r="H7" i="5" l="1"/>
  <c r="G23" i="4"/>
  <c r="G22" i="4"/>
  <c r="G21" i="4"/>
  <c r="G20" i="4"/>
  <c r="G19" i="4"/>
  <c r="G18" i="4"/>
  <c r="G17" i="4"/>
  <c r="G16" i="4"/>
  <c r="G15" i="4"/>
  <c r="G14" i="4"/>
  <c r="G13" i="4"/>
  <c r="G12" i="4"/>
  <c r="G8" i="4"/>
  <c r="H8" i="4" s="1"/>
  <c r="F8" i="4"/>
  <c r="H4" i="4"/>
  <c r="H5" i="4"/>
  <c r="H6" i="4"/>
  <c r="H7" i="4"/>
  <c r="H3" i="4"/>
  <c r="G12" i="3"/>
  <c r="G23" i="3"/>
  <c r="G22" i="3"/>
  <c r="G21" i="3"/>
  <c r="G20" i="3"/>
  <c r="G19" i="3"/>
  <c r="G18" i="3"/>
  <c r="G17" i="3"/>
  <c r="G16" i="3"/>
  <c r="G15" i="3"/>
  <c r="G14" i="3"/>
  <c r="G13" i="3"/>
  <c r="G8" i="3"/>
  <c r="H8" i="3" s="1"/>
  <c r="F8" i="3"/>
  <c r="H4" i="3"/>
  <c r="H5" i="3"/>
  <c r="H6" i="3"/>
  <c r="H7" i="3"/>
  <c r="H3" i="3"/>
  <c r="F7" i="2" l="1"/>
  <c r="G7" i="2"/>
  <c r="H7" i="2" s="1"/>
  <c r="G12" i="2"/>
  <c r="G13" i="2"/>
  <c r="G14" i="2"/>
  <c r="G15" i="2"/>
  <c r="G16" i="2"/>
  <c r="G17" i="2"/>
  <c r="G18" i="2"/>
  <c r="G19" i="2"/>
  <c r="G20" i="2"/>
  <c r="G21" i="2"/>
  <c r="G22" i="2"/>
  <c r="G11" i="2"/>
  <c r="H4" i="2" l="1"/>
  <c r="H5" i="2"/>
  <c r="H6" i="2"/>
  <c r="H3" i="2"/>
</calcChain>
</file>

<file path=xl/sharedStrings.xml><?xml version="1.0" encoding="utf-8"?>
<sst xmlns="http://schemas.openxmlformats.org/spreadsheetml/2006/main" count="605" uniqueCount="56">
  <si>
    <t>Valor Inicial</t>
  </si>
  <si>
    <t>Apropiacion Definitiva</t>
  </si>
  <si>
    <t>Compromisos</t>
  </si>
  <si>
    <t>Obligaciones</t>
  </si>
  <si>
    <t>Pagos</t>
  </si>
  <si>
    <t xml:space="preserve">% Ejecucion </t>
  </si>
  <si>
    <t>Saldo sin Ejecutar</t>
  </si>
  <si>
    <t>Cuentas por pagar</t>
  </si>
  <si>
    <t>Reservas Presupuestales</t>
  </si>
  <si>
    <t>Fondo</t>
  </si>
  <si>
    <t>BP</t>
  </si>
  <si>
    <t xml:space="preserve">Nombre Fondo </t>
  </si>
  <si>
    <t>Suma de PPTO INICIAL</t>
  </si>
  <si>
    <t>Suma de PPTO. MODIFICADO</t>
  </si>
  <si>
    <t>Suma de EJECUCION</t>
  </si>
  <si>
    <t>Suma de TOTAL ACUMUL OBLIGAC</t>
  </si>
  <si>
    <t>Suma de PAGOS</t>
  </si>
  <si>
    <t>Suma de PPTO. DISPONIBLE</t>
  </si>
  <si>
    <t>BP26005481</t>
  </si>
  <si>
    <t>Ingresos corrientes de Libre Destinación</t>
  </si>
  <si>
    <t>Coljuegos  25%</t>
  </si>
  <si>
    <t>Enero</t>
  </si>
  <si>
    <t>Febrero</t>
  </si>
  <si>
    <t>R.B. Ingresos Corrientes de Libre Destinación</t>
  </si>
  <si>
    <t>Coljuegos 25%</t>
  </si>
  <si>
    <t>R.B. Coljuegos 25%</t>
  </si>
  <si>
    <t>PP Modificado</t>
  </si>
  <si>
    <t>Ejecutado</t>
  </si>
  <si>
    <t>% Ejecucion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</si>
  <si>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</si>
  <si>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</si>
  <si>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</si>
  <si>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</si>
  <si>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</si>
  <si>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</si>
  <si>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</si>
  <si>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</si>
  <si>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</si>
  <si>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</si>
  <si>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</si>
  <si>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BP26005457</t>
  </si>
  <si>
    <t>SGP-Salud-Salud pública 11/12</t>
  </si>
  <si>
    <t>F13342201</t>
  </si>
  <si>
    <t>R.B. R.F. Coljuegos 25%</t>
  </si>
  <si>
    <t>BP26005447</t>
  </si>
  <si>
    <t>SGP-Salud-Salud pública 12/12</t>
  </si>
  <si>
    <t>R.B. SGP-Salud-Salud pública 11/12</t>
  </si>
  <si>
    <t>BP26003517</t>
  </si>
  <si>
    <t>R.F. C.M.O. Gastos Salud e Inv.</t>
  </si>
  <si>
    <t>BP26003697</t>
  </si>
  <si>
    <t>R.B. Cuentas maestras sector salud</t>
  </si>
  <si>
    <t>TICS</t>
  </si>
  <si>
    <t>VIGILANCIA</t>
  </si>
  <si>
    <t>Gestión del conocimiento</t>
  </si>
  <si>
    <t>2023
(corte dic 31)</t>
  </si>
  <si>
    <t>2024
(corte dic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</si>
</sst>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"/>
    <numFmt numFmtId="165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164" fontId="0" fillId="0" borderId="0" xfId="0" applyNumberFormat="1"/>
    <xf numFmtId="164" fontId="0" fillId="0" borderId="1" xfId="0" applyNumberFormat="1" applyBorder="1"/>
    <xf numFmtId="0" fontId="1" fillId="0" borderId="1" xfId="0" applyFont="1" applyBorder="1"/>
    <xf numFmtId="165" fontId="0" fillId="0" borderId="1" xfId="0" applyNumberFormat="1" applyBorder="1"/>
    <xf numFmtId="9" fontId="0" fillId="0" borderId="1" xfId="0" applyNumberFormat="1" applyBorder="1"/>
    <xf numFmtId="164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0" borderId="1" xfId="0" applyNumberFormat="1" applyFont="1" applyBorder="1"/>
    <xf numFmtId="165" fontId="0" fillId="0" borderId="1" xfId="0" applyNumberFormat="1" applyFont="1" applyBorder="1"/>
    <xf numFmtId="3" fontId="0" fillId="0" borderId="1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164" fontId="0" fillId="0" borderId="1" xfId="0" applyNumberFormat="1" applyFont="1" applyFill="1" applyBorder="1"/>
    <xf numFmtId="165" fontId="0" fillId="0" borderId="1" xfId="0" applyNumberFormat="1" applyFont="1" applyFill="1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3" borderId="1" xfId="0" applyFill="1" applyBorder="1"/>
    <xf numFmtId="0" fontId="1" fillId="0" borderId="0" xfId="0" applyFont="1"/>
    <xf numFmtId="0" fontId="1" fillId="3" borderId="1" xfId="0" applyFont="1" applyFill="1" applyBorder="1" applyAlignment="1">
      <alignment vertical="center"/>
    </xf>
    <xf numFmtId="9" fontId="0" fillId="0" borderId="0" xfId="0" applyNumberFormat="1" applyBorder="1"/>
    <xf numFmtId="0" fontId="0" fillId="2" borderId="1" xfId="0" applyFill="1" applyBorder="1"/>
    <xf numFmtId="17" fontId="0" fillId="3" borderId="5" xfId="0" applyNumberFormat="1" applyFill="1" applyBorder="1" applyAlignment="1">
      <alignment horizontal="center" vertical="center"/>
    </xf>
    <xf numFmtId="17" fontId="0" fillId="3" borderId="2" xfId="0" applyNumberFormat="1" applyFill="1" applyBorder="1" applyAlignment="1">
      <alignment horizontal="center" vertical="center"/>
    </xf>
    <xf numFmtId="17" fontId="0" fillId="3" borderId="3" xfId="0" applyNumberFormat="1" applyFill="1" applyBorder="1" applyAlignment="1">
      <alignment horizontal="center" vertical="center"/>
    </xf>
    <xf numFmtId="17" fontId="0" fillId="3" borderId="4" xfId="0" applyNumberFormat="1" applyFill="1" applyBorder="1" applyAlignment="1">
      <alignment horizontal="center" vertical="center"/>
    </xf>
    <xf numFmtId="17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17" fontId="0" fillId="2" borderId="3" xfId="0" applyNumberFormat="1" applyFill="1" applyBorder="1" applyAlignment="1">
      <alignment horizontal="center" vertical="center" wrapText="1"/>
    </xf>
    <xf numFmtId="17" fontId="0" fillId="2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" fontId="0" fillId="0" borderId="3" xfId="0" applyNumberFormat="1" applyBorder="1" applyAlignment="1">
      <alignment horizontal="center" vertical="center"/>
    </xf>
    <xf numFmtId="17" fontId="0" fillId="0" borderId="4" xfId="0" applyNumberFormat="1" applyBorder="1" applyAlignment="1">
      <alignment horizontal="center" vertical="center"/>
    </xf>
    <xf numFmtId="17" fontId="0" fillId="0" borderId="5" xfId="0" applyNumberFormat="1" applyBorder="1" applyAlignment="1">
      <alignment horizontal="center" vertical="center"/>
    </xf>
    <xf numFmtId="17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"/>
  <sheetViews>
    <sheetView workbookViewId="0">
      <selection activeCell="B25" sqref="B25"/>
    </sheetView>
  </sheetViews>
  <sheetFormatPr baseColWidth="10" defaultRowHeight="15" x14ac:dyDescent="0.25"/>
  <cols>
    <col min="3" max="3" width="21" bestFit="1" customWidth="1"/>
    <col min="4" max="4" width="13.140625" bestFit="1" customWidth="1"/>
    <col min="5" max="5" width="12.42578125" bestFit="1" customWidth="1"/>
    <col min="6" max="6" width="12.42578125" customWidth="1"/>
    <col min="7" max="7" width="6.140625" bestFit="1" customWidth="1"/>
    <col min="8" max="8" width="16.5703125" bestFit="1" customWidth="1"/>
    <col min="9" max="9" width="17" bestFit="1" customWidth="1"/>
    <col min="10" max="10" width="23.140625" bestFit="1" customWidth="1"/>
    <col min="11" max="11" width="6.5703125" bestFit="1" customWidth="1"/>
  </cols>
  <sheetData>
    <row r="2" spans="2:11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5</v>
      </c>
      <c r="G2" s="1" t="s">
        <v>4</v>
      </c>
      <c r="H2" s="1" t="s">
        <v>6</v>
      </c>
      <c r="I2" s="1" t="s">
        <v>7</v>
      </c>
      <c r="J2" s="1" t="s">
        <v>8</v>
      </c>
      <c r="K2" s="1" t="s">
        <v>9</v>
      </c>
    </row>
    <row r="3" spans="2:1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Z202"/>
  <sheetViews>
    <sheetView topLeftCell="A32" workbookViewId="0">
      <selection activeCell="G46" sqref="G46"/>
    </sheetView>
  </sheetViews>
  <sheetFormatPr baseColWidth="10" defaultRowHeight="15" x14ac:dyDescent="0.25"/>
  <cols>
    <col min="4" max="4" width="23.140625" customWidth="1"/>
    <col min="5" max="5" width="17.85546875" customWidth="1"/>
    <col min="6" max="6" width="19.42578125" customWidth="1"/>
    <col min="7" max="7" width="18" customWidth="1"/>
    <col min="9" max="9" width="17.85546875" customWidth="1"/>
    <col min="10" max="10" width="15.85546875" customWidth="1"/>
    <col min="11" max="11" width="17.5703125" customWidth="1"/>
    <col min="12" max="12" width="15.140625" customWidth="1"/>
    <col min="13" max="13" width="12.5703125" bestFit="1" customWidth="1"/>
    <col min="20" max="20" width="23.85546875" customWidth="1"/>
  </cols>
  <sheetData>
    <row r="1" spans="1:13" x14ac:dyDescent="0.25">
      <c r="A1" s="27" t="s">
        <v>53</v>
      </c>
    </row>
    <row r="2" spans="1:13" x14ac:dyDescent="0.25">
      <c r="A2" s="27"/>
    </row>
    <row r="3" spans="1:13" ht="45" x14ac:dyDescent="0.25">
      <c r="B3" s="11" t="s">
        <v>10</v>
      </c>
      <c r="C3" s="11" t="s">
        <v>9</v>
      </c>
      <c r="D3" s="11" t="s">
        <v>11</v>
      </c>
      <c r="E3" s="12" t="s">
        <v>12</v>
      </c>
      <c r="F3" s="12" t="s">
        <v>13</v>
      </c>
      <c r="G3" s="12" t="s">
        <v>14</v>
      </c>
      <c r="H3" s="12" t="s">
        <v>5</v>
      </c>
      <c r="I3" s="12" t="s">
        <v>15</v>
      </c>
      <c r="J3" s="12" t="s">
        <v>16</v>
      </c>
      <c r="K3" s="12" t="s">
        <v>17</v>
      </c>
      <c r="L3" s="12" t="s">
        <v>7</v>
      </c>
      <c r="M3" s="12" t="s">
        <v>8</v>
      </c>
    </row>
    <row r="4" spans="1:13" x14ac:dyDescent="0.25">
      <c r="A4" s="33">
        <v>45261</v>
      </c>
      <c r="B4" s="26" t="s">
        <v>47</v>
      </c>
      <c r="C4" s="1">
        <v>12322801</v>
      </c>
      <c r="D4" s="1" t="s">
        <v>20</v>
      </c>
      <c r="E4" s="3">
        <v>100000000</v>
      </c>
      <c r="F4" s="3">
        <v>100000000</v>
      </c>
      <c r="G4" s="3">
        <v>97809100</v>
      </c>
      <c r="H4" s="5">
        <f>+G4/F4</f>
        <v>0.97809100000000004</v>
      </c>
      <c r="I4" s="3">
        <v>97809100</v>
      </c>
      <c r="J4" s="3">
        <v>92340000</v>
      </c>
      <c r="K4" s="3">
        <v>2190900</v>
      </c>
      <c r="L4" s="3">
        <f>+I4-J4</f>
        <v>5469100</v>
      </c>
      <c r="M4" s="1"/>
    </row>
    <row r="5" spans="1:13" x14ac:dyDescent="0.25">
      <c r="A5" s="34"/>
      <c r="B5" s="1"/>
      <c r="C5" s="1">
        <v>12420201</v>
      </c>
      <c r="D5" s="1" t="s">
        <v>41</v>
      </c>
      <c r="E5" s="3">
        <v>0</v>
      </c>
      <c r="F5" s="3">
        <v>290640000</v>
      </c>
      <c r="G5" s="3">
        <v>253756680</v>
      </c>
      <c r="H5" s="5">
        <f>+G5/F5</f>
        <v>0.8730962014863749</v>
      </c>
      <c r="I5" s="3">
        <v>253756680</v>
      </c>
      <c r="J5" s="3">
        <v>219737780</v>
      </c>
      <c r="K5" s="3">
        <v>36883320</v>
      </c>
      <c r="L5" s="3">
        <f>+I5-J5</f>
        <v>34018900</v>
      </c>
      <c r="M5" s="1"/>
    </row>
    <row r="6" spans="1:13" x14ac:dyDescent="0.25">
      <c r="E6" s="2"/>
      <c r="F6" s="2">
        <f>SUM(F4:F5)</f>
        <v>390640000</v>
      </c>
      <c r="G6" s="2">
        <f>SUM(G4:G5)</f>
        <v>351565780</v>
      </c>
      <c r="H6" s="5">
        <f>+G6/F6</f>
        <v>0.89997383780462825</v>
      </c>
      <c r="I6" s="2"/>
      <c r="J6" s="2"/>
      <c r="K6" s="2"/>
    </row>
    <row r="7" spans="1:13" x14ac:dyDescent="0.25">
      <c r="B7" s="4" t="s">
        <v>39</v>
      </c>
      <c r="C7" s="4" t="s">
        <v>26</v>
      </c>
      <c r="D7" s="4" t="s">
        <v>27</v>
      </c>
      <c r="E7" s="4" t="s">
        <v>28</v>
      </c>
    </row>
    <row r="8" spans="1:13" x14ac:dyDescent="0.25">
      <c r="B8" s="4" t="s">
        <v>21</v>
      </c>
      <c r="C8" s="16">
        <v>100000000</v>
      </c>
      <c r="D8" s="14">
        <v>0</v>
      </c>
      <c r="E8" s="15">
        <f>+D8/C8</f>
        <v>0</v>
      </c>
    </row>
    <row r="9" spans="1:13" x14ac:dyDescent="0.25">
      <c r="B9" s="4" t="s">
        <v>22</v>
      </c>
      <c r="C9" s="16">
        <v>100000000</v>
      </c>
      <c r="D9" s="14">
        <v>33450000</v>
      </c>
      <c r="E9" s="15">
        <f t="shared" ref="E9:E19" si="0">+D9/C9</f>
        <v>0.33450000000000002</v>
      </c>
    </row>
    <row r="10" spans="1:13" x14ac:dyDescent="0.25">
      <c r="B10" s="4" t="s">
        <v>29</v>
      </c>
      <c r="C10" s="16">
        <v>100000000</v>
      </c>
      <c r="D10" s="14">
        <v>33450000</v>
      </c>
      <c r="E10" s="15">
        <f t="shared" si="0"/>
        <v>0.33450000000000002</v>
      </c>
    </row>
    <row r="11" spans="1:13" x14ac:dyDescent="0.25">
      <c r="B11" s="4" t="s">
        <v>30</v>
      </c>
      <c r="C11" s="16">
        <v>100000000</v>
      </c>
      <c r="D11" s="14">
        <v>33450000</v>
      </c>
      <c r="E11" s="15">
        <f t="shared" si="0"/>
        <v>0.33450000000000002</v>
      </c>
    </row>
    <row r="12" spans="1:13" x14ac:dyDescent="0.25">
      <c r="B12" s="4" t="s">
        <v>31</v>
      </c>
      <c r="C12" s="16">
        <v>100000000</v>
      </c>
      <c r="D12" s="14">
        <v>57439000</v>
      </c>
      <c r="E12" s="15">
        <f t="shared" si="0"/>
        <v>0.57438999999999996</v>
      </c>
    </row>
    <row r="13" spans="1:13" x14ac:dyDescent="0.25">
      <c r="B13" s="4" t="s">
        <v>32</v>
      </c>
      <c r="C13" s="16">
        <v>390640000</v>
      </c>
      <c r="D13" s="14">
        <v>76390000</v>
      </c>
      <c r="E13" s="15">
        <f t="shared" si="0"/>
        <v>0.19555089084579153</v>
      </c>
    </row>
    <row r="14" spans="1:13" x14ac:dyDescent="0.25">
      <c r="B14" s="4" t="s">
        <v>33</v>
      </c>
      <c r="C14" s="16">
        <v>390640000</v>
      </c>
      <c r="D14" s="14">
        <v>135568000</v>
      </c>
      <c r="E14" s="15">
        <f t="shared" si="0"/>
        <v>0.34704075363506043</v>
      </c>
    </row>
    <row r="15" spans="1:13" x14ac:dyDescent="0.25">
      <c r="B15" s="4" t="s">
        <v>34</v>
      </c>
      <c r="C15" s="16">
        <v>390640000</v>
      </c>
      <c r="D15" s="14">
        <v>169018000</v>
      </c>
      <c r="E15" s="15">
        <f t="shared" si="0"/>
        <v>0.43266946549252511</v>
      </c>
    </row>
    <row r="16" spans="1:13" x14ac:dyDescent="0.25">
      <c r="B16" s="4" t="s">
        <v>35</v>
      </c>
      <c r="C16" s="16">
        <v>390640000</v>
      </c>
      <c r="D16" s="14">
        <v>191318000</v>
      </c>
      <c r="E16" s="15">
        <f t="shared" si="0"/>
        <v>0.48975527339750152</v>
      </c>
    </row>
    <row r="17" spans="1:13" x14ac:dyDescent="0.25">
      <c r="B17" s="4" t="s">
        <v>36</v>
      </c>
      <c r="C17" s="16">
        <v>390640000</v>
      </c>
      <c r="D17" s="14">
        <v>376439780</v>
      </c>
      <c r="E17" s="15">
        <f t="shared" si="0"/>
        <v>0.96364883268482493</v>
      </c>
    </row>
    <row r="18" spans="1:13" x14ac:dyDescent="0.25">
      <c r="B18" s="4" t="s">
        <v>37</v>
      </c>
      <c r="C18" s="16">
        <v>390640000</v>
      </c>
      <c r="D18" s="14">
        <v>380727780</v>
      </c>
      <c r="E18" s="15">
        <f t="shared" si="0"/>
        <v>0.97462569117345899</v>
      </c>
    </row>
    <row r="19" spans="1:13" x14ac:dyDescent="0.25">
      <c r="B19" s="4" t="s">
        <v>38</v>
      </c>
      <c r="C19" s="16">
        <v>390640000</v>
      </c>
      <c r="D19" s="14">
        <v>351565780</v>
      </c>
      <c r="E19" s="15">
        <f t="shared" si="0"/>
        <v>0.89997383780462825</v>
      </c>
    </row>
    <row r="21" spans="1:13" ht="45" x14ac:dyDescent="0.25">
      <c r="B21" s="11" t="s">
        <v>10</v>
      </c>
      <c r="C21" s="11" t="s">
        <v>9</v>
      </c>
      <c r="D21" s="11" t="s">
        <v>11</v>
      </c>
      <c r="E21" s="12" t="s">
        <v>12</v>
      </c>
      <c r="F21" s="12" t="s">
        <v>13</v>
      </c>
      <c r="G21" s="12" t="s">
        <v>14</v>
      </c>
      <c r="H21" s="12" t="s">
        <v>5</v>
      </c>
      <c r="I21" s="12" t="s">
        <v>15</v>
      </c>
      <c r="J21" s="12" t="s">
        <v>16</v>
      </c>
      <c r="K21" s="12" t="s">
        <v>17</v>
      </c>
      <c r="L21" s="12" t="s">
        <v>7</v>
      </c>
      <c r="M21" s="12" t="s">
        <v>8</v>
      </c>
    </row>
    <row r="22" spans="1:13" x14ac:dyDescent="0.25">
      <c r="A22" s="35" t="s">
        <v>55</v>
      </c>
      <c r="B22" s="30" t="s">
        <v>47</v>
      </c>
      <c r="C22" s="1">
        <v>12322801</v>
      </c>
      <c r="D22" s="25" t="s">
        <v>20</v>
      </c>
      <c r="E22" s="3">
        <v>240000000</v>
      </c>
      <c r="F22" s="3">
        <v>138206600</v>
      </c>
      <c r="G22" s="3">
        <v>138206600</v>
      </c>
      <c r="H22" s="6">
        <f>+G22/F22</f>
        <v>1</v>
      </c>
      <c r="I22" s="3">
        <v>138206600</v>
      </c>
      <c r="J22" s="3">
        <v>138206600</v>
      </c>
      <c r="K22" s="3">
        <v>0</v>
      </c>
      <c r="L22" s="3">
        <f>+I22-J22</f>
        <v>0</v>
      </c>
      <c r="M22" s="1"/>
    </row>
    <row r="23" spans="1:13" ht="30" x14ac:dyDescent="0.25">
      <c r="A23" s="36"/>
      <c r="B23" s="30"/>
      <c r="C23" s="1">
        <v>12420201</v>
      </c>
      <c r="D23" s="25" t="s">
        <v>41</v>
      </c>
      <c r="E23" s="3">
        <v>100000000</v>
      </c>
      <c r="F23" s="3">
        <v>12038400</v>
      </c>
      <c r="G23" s="3">
        <v>12038400</v>
      </c>
      <c r="H23" s="6">
        <f t="shared" ref="H23:H26" si="1">+G23/F23</f>
        <v>1</v>
      </c>
      <c r="I23" s="3">
        <v>12038400</v>
      </c>
      <c r="J23" s="3">
        <v>12038400</v>
      </c>
      <c r="K23" s="3">
        <v>0</v>
      </c>
      <c r="L23" s="3">
        <f t="shared" ref="L23:L25" si="2">+I23-J23</f>
        <v>0</v>
      </c>
      <c r="M23" s="1"/>
    </row>
    <row r="24" spans="1:13" ht="30" x14ac:dyDescent="0.25">
      <c r="A24" s="36"/>
      <c r="B24" s="30"/>
      <c r="C24" s="1">
        <v>13230103</v>
      </c>
      <c r="D24" s="25" t="s">
        <v>48</v>
      </c>
      <c r="E24" s="3">
        <v>50000000</v>
      </c>
      <c r="F24" s="3">
        <v>0</v>
      </c>
      <c r="G24" s="3">
        <v>0</v>
      </c>
      <c r="H24" s="6" t="e">
        <f t="shared" si="1"/>
        <v>#DIV/0!</v>
      </c>
      <c r="I24" s="3">
        <v>0</v>
      </c>
      <c r="J24" s="3">
        <v>0</v>
      </c>
      <c r="K24" s="3">
        <v>0</v>
      </c>
      <c r="L24" s="3">
        <f t="shared" si="2"/>
        <v>0</v>
      </c>
      <c r="M24" s="1"/>
    </row>
    <row r="25" spans="1:13" x14ac:dyDescent="0.25">
      <c r="A25" s="36"/>
      <c r="B25" s="30"/>
      <c r="C25" s="1">
        <v>13342201</v>
      </c>
      <c r="D25" s="25" t="s">
        <v>25</v>
      </c>
      <c r="E25" s="3">
        <v>0</v>
      </c>
      <c r="F25" s="3">
        <v>700000000</v>
      </c>
      <c r="G25" s="3">
        <v>700000000</v>
      </c>
      <c r="H25" s="6">
        <f t="shared" si="1"/>
        <v>1</v>
      </c>
      <c r="I25" s="3">
        <v>700000000</v>
      </c>
      <c r="J25" s="3">
        <v>150000000</v>
      </c>
      <c r="K25" s="3">
        <v>0</v>
      </c>
      <c r="L25" s="3">
        <f t="shared" si="2"/>
        <v>550000000</v>
      </c>
      <c r="M25" s="1"/>
    </row>
    <row r="26" spans="1:13" x14ac:dyDescent="0.25">
      <c r="E26" s="2"/>
      <c r="F26" s="2">
        <f>SUM(F22:F25)</f>
        <v>850245000</v>
      </c>
      <c r="G26" s="2">
        <f>SUM(G22:G25)</f>
        <v>850245000</v>
      </c>
      <c r="H26" s="6">
        <f t="shared" si="1"/>
        <v>1</v>
      </c>
      <c r="I26" s="2"/>
      <c r="J26" s="2"/>
      <c r="K26" s="2"/>
    </row>
    <row r="27" spans="1:13" x14ac:dyDescent="0.25">
      <c r="E27" s="2"/>
      <c r="F27" s="2"/>
      <c r="G27" s="2"/>
      <c r="H27" s="29"/>
      <c r="I27" s="2"/>
      <c r="J27" s="2"/>
      <c r="K27" s="2"/>
    </row>
    <row r="28" spans="1:13" x14ac:dyDescent="0.25">
      <c r="D28" s="4" t="s">
        <v>39</v>
      </c>
      <c r="E28" s="4" t="s">
        <v>26</v>
      </c>
      <c r="F28" s="4" t="s">
        <v>27</v>
      </c>
      <c r="G28" s="4" t="s">
        <v>28</v>
      </c>
      <c r="H28" s="2"/>
      <c r="I28" s="2"/>
      <c r="J28" s="2"/>
      <c r="K28" s="2"/>
    </row>
    <row r="29" spans="1:13" x14ac:dyDescent="0.25">
      <c r="D29" s="4" t="s">
        <v>21</v>
      </c>
      <c r="E29" s="17">
        <v>390000000</v>
      </c>
      <c r="F29" s="14">
        <v>25996000</v>
      </c>
      <c r="G29" s="15">
        <f>+F29/E29</f>
        <v>6.6656410256410253E-2</v>
      </c>
      <c r="H29" s="2"/>
      <c r="I29" s="2"/>
      <c r="J29" s="2"/>
      <c r="K29" s="2"/>
    </row>
    <row r="30" spans="1:13" x14ac:dyDescent="0.25">
      <c r="D30" s="4" t="s">
        <v>22</v>
      </c>
      <c r="E30" s="17">
        <v>390000000</v>
      </c>
      <c r="F30" s="14">
        <v>25996000</v>
      </c>
      <c r="G30" s="15">
        <f t="shared" ref="G30:G40" si="3">+F30/E30</f>
        <v>6.6656410256410253E-2</v>
      </c>
      <c r="H30" s="2"/>
      <c r="I30" s="2"/>
      <c r="J30" s="2"/>
      <c r="K30" s="2"/>
    </row>
    <row r="31" spans="1:13" x14ac:dyDescent="0.25">
      <c r="D31" s="4" t="s">
        <v>29</v>
      </c>
      <c r="E31" s="17">
        <v>390000000</v>
      </c>
      <c r="F31" s="14">
        <v>52626000</v>
      </c>
      <c r="G31" s="15">
        <f t="shared" si="3"/>
        <v>0.13493846153846153</v>
      </c>
      <c r="H31" s="2"/>
      <c r="I31" s="2"/>
      <c r="J31" s="2"/>
      <c r="K31" s="2"/>
    </row>
    <row r="32" spans="1:13" x14ac:dyDescent="0.25">
      <c r="D32" s="4" t="s">
        <v>30</v>
      </c>
      <c r="E32" s="17">
        <v>390000000</v>
      </c>
      <c r="F32" s="14">
        <v>55906000</v>
      </c>
      <c r="G32" s="15">
        <f t="shared" si="3"/>
        <v>0.14334871794871795</v>
      </c>
      <c r="H32" s="2"/>
      <c r="I32" s="2"/>
      <c r="J32" s="2"/>
      <c r="K32" s="2"/>
    </row>
    <row r="33" spans="1:13" x14ac:dyDescent="0.25">
      <c r="D33" s="4" t="s">
        <v>31</v>
      </c>
      <c r="E33" s="17">
        <v>1840000000</v>
      </c>
      <c r="F33" s="14">
        <v>124090000</v>
      </c>
      <c r="G33" s="15">
        <f t="shared" si="3"/>
        <v>6.7440217391304347E-2</v>
      </c>
      <c r="H33" s="2"/>
      <c r="I33" s="2"/>
      <c r="J33" s="2"/>
      <c r="K33" s="2"/>
    </row>
    <row r="34" spans="1:13" x14ac:dyDescent="0.25">
      <c r="D34" s="4" t="s">
        <v>32</v>
      </c>
      <c r="E34" s="17">
        <v>1840000000</v>
      </c>
      <c r="F34" s="14">
        <v>150245000</v>
      </c>
      <c r="G34" s="15">
        <f t="shared" si="3"/>
        <v>8.1654891304347832E-2</v>
      </c>
      <c r="H34" s="2"/>
      <c r="I34" s="2"/>
      <c r="J34" s="2"/>
      <c r="K34" s="2"/>
    </row>
    <row r="35" spans="1:13" x14ac:dyDescent="0.25">
      <c r="D35" s="4" t="s">
        <v>33</v>
      </c>
      <c r="E35" s="17">
        <v>1840000000</v>
      </c>
      <c r="F35" s="14">
        <v>150245000</v>
      </c>
      <c r="G35" s="15">
        <f t="shared" si="3"/>
        <v>8.1654891304347832E-2</v>
      </c>
      <c r="H35" s="2"/>
      <c r="I35" s="2"/>
      <c r="J35" s="2"/>
      <c r="K35" s="2"/>
    </row>
    <row r="36" spans="1:13" x14ac:dyDescent="0.25">
      <c r="D36" s="4" t="s">
        <v>34</v>
      </c>
      <c r="E36" s="17">
        <v>1840000000</v>
      </c>
      <c r="F36" s="14">
        <v>150245000</v>
      </c>
      <c r="G36" s="15">
        <f t="shared" si="3"/>
        <v>8.1654891304347832E-2</v>
      </c>
      <c r="H36" s="2"/>
      <c r="I36" s="2"/>
      <c r="J36" s="2"/>
      <c r="K36" s="2"/>
    </row>
    <row r="37" spans="1:13" x14ac:dyDescent="0.25">
      <c r="D37" s="4" t="s">
        <v>35</v>
      </c>
      <c r="E37" s="17">
        <v>850245000</v>
      </c>
      <c r="F37" s="14">
        <v>850245000</v>
      </c>
      <c r="G37" s="15">
        <f t="shared" si="3"/>
        <v>1</v>
      </c>
      <c r="H37" s="2"/>
      <c r="I37" s="2"/>
      <c r="J37" s="2"/>
      <c r="K37" s="2"/>
    </row>
    <row r="38" spans="1:13" x14ac:dyDescent="0.25">
      <c r="D38" s="4" t="s">
        <v>36</v>
      </c>
      <c r="E38" s="17">
        <v>850245000</v>
      </c>
      <c r="F38" s="14">
        <v>850245000</v>
      </c>
      <c r="G38" s="15">
        <f t="shared" si="3"/>
        <v>1</v>
      </c>
      <c r="H38" s="2"/>
      <c r="I38" s="2"/>
      <c r="J38" s="2"/>
      <c r="K38" s="2"/>
    </row>
    <row r="39" spans="1:13" x14ac:dyDescent="0.25">
      <c r="D39" s="4" t="s">
        <v>37</v>
      </c>
      <c r="E39" s="17">
        <v>850245000</v>
      </c>
      <c r="F39" s="14">
        <v>850245000</v>
      </c>
      <c r="G39" s="15">
        <f t="shared" si="3"/>
        <v>1</v>
      </c>
      <c r="H39" s="2"/>
      <c r="I39" s="2"/>
      <c r="J39" s="2"/>
      <c r="K39" s="2"/>
    </row>
    <row r="40" spans="1:13" x14ac:dyDescent="0.25">
      <c r="D40" s="4" t="s">
        <v>38</v>
      </c>
      <c r="E40" s="17">
        <v>850245000</v>
      </c>
      <c r="F40" s="14">
        <v>850245000</v>
      </c>
      <c r="G40" s="15">
        <f t="shared" si="3"/>
        <v>1</v>
      </c>
      <c r="H40" s="2"/>
      <c r="I40" s="2"/>
      <c r="J40" s="2"/>
      <c r="K40" s="2"/>
    </row>
    <row r="41" spans="1:13" x14ac:dyDescent="0.25">
      <c r="E41" s="2"/>
      <c r="F41" s="2"/>
      <c r="G41" s="2"/>
      <c r="H41" s="2"/>
      <c r="I41" s="2"/>
      <c r="J41" s="2"/>
      <c r="K41" s="2"/>
    </row>
    <row r="42" spans="1:13" ht="45" x14ac:dyDescent="0.25">
      <c r="B42" s="11" t="s">
        <v>10</v>
      </c>
      <c r="C42" s="11" t="s">
        <v>9</v>
      </c>
      <c r="D42" s="11" t="s">
        <v>11</v>
      </c>
      <c r="E42" s="12" t="s">
        <v>12</v>
      </c>
      <c r="F42" s="12" t="s">
        <v>13</v>
      </c>
      <c r="G42" s="12" t="s">
        <v>14</v>
      </c>
      <c r="H42" s="12" t="s">
        <v>5</v>
      </c>
      <c r="I42" s="12" t="s">
        <v>15</v>
      </c>
      <c r="J42" s="12" t="s">
        <v>16</v>
      </c>
      <c r="K42" s="12" t="s">
        <v>17</v>
      </c>
      <c r="L42" s="12" t="s">
        <v>7</v>
      </c>
      <c r="M42" s="12" t="s">
        <v>8</v>
      </c>
    </row>
    <row r="43" spans="1:13" x14ac:dyDescent="0.25">
      <c r="A43" s="37">
        <v>45992</v>
      </c>
      <c r="B43" s="26" t="s">
        <v>40</v>
      </c>
      <c r="C43" s="1">
        <v>121000</v>
      </c>
      <c r="D43" s="1" t="s">
        <v>19</v>
      </c>
      <c r="E43" s="3">
        <v>400000000</v>
      </c>
      <c r="F43" s="3">
        <v>400000000</v>
      </c>
      <c r="G43" s="3">
        <v>385273125</v>
      </c>
      <c r="H43" s="5">
        <f>+G43/F43</f>
        <v>0.96318281250000004</v>
      </c>
      <c r="I43" s="3">
        <v>385273125</v>
      </c>
      <c r="J43" s="3">
        <v>385273125</v>
      </c>
      <c r="K43" s="3">
        <v>14726875</v>
      </c>
      <c r="L43" s="3">
        <f>+I43-J43</f>
        <v>0</v>
      </c>
      <c r="M43" s="1"/>
    </row>
    <row r="44" spans="1:13" x14ac:dyDescent="0.25">
      <c r="A44" s="38"/>
      <c r="B44" s="1"/>
      <c r="C44" s="1">
        <v>12322801</v>
      </c>
      <c r="D44" s="1" t="s">
        <v>24</v>
      </c>
      <c r="E44" s="3">
        <v>800000000</v>
      </c>
      <c r="F44" s="3">
        <v>800000000</v>
      </c>
      <c r="G44" s="3">
        <v>727538459</v>
      </c>
      <c r="H44" s="5">
        <f t="shared" ref="H44:H48" si="4">+G44/F44</f>
        <v>0.90942307374999998</v>
      </c>
      <c r="I44" s="3">
        <v>727538459</v>
      </c>
      <c r="J44" s="3">
        <v>727538459</v>
      </c>
      <c r="K44" s="3">
        <v>72461541</v>
      </c>
      <c r="L44" s="3">
        <f t="shared" ref="L44:L47" si="5">+I44-J44</f>
        <v>0</v>
      </c>
      <c r="M44" s="1"/>
    </row>
    <row r="45" spans="1:13" x14ac:dyDescent="0.25">
      <c r="A45" s="38"/>
      <c r="B45" s="1"/>
      <c r="C45" s="1">
        <v>12420201</v>
      </c>
      <c r="D45" s="1" t="s">
        <v>41</v>
      </c>
      <c r="E45" s="3">
        <v>400000000</v>
      </c>
      <c r="F45" s="3">
        <v>400000000</v>
      </c>
      <c r="G45" s="3">
        <v>394000000</v>
      </c>
      <c r="H45" s="5">
        <f t="shared" si="4"/>
        <v>0.98499999999999999</v>
      </c>
      <c r="I45" s="3">
        <v>394000000</v>
      </c>
      <c r="J45" s="3">
        <v>266423093</v>
      </c>
      <c r="K45" s="3">
        <v>6000000</v>
      </c>
      <c r="L45" s="3">
        <f t="shared" si="5"/>
        <v>127576907</v>
      </c>
      <c r="M45" s="1"/>
    </row>
    <row r="46" spans="1:13" x14ac:dyDescent="0.25">
      <c r="A46" s="38"/>
      <c r="B46" s="1"/>
      <c r="C46" s="1">
        <v>13342201</v>
      </c>
      <c r="D46" s="1" t="s">
        <v>25</v>
      </c>
      <c r="E46" s="3">
        <v>0</v>
      </c>
      <c r="F46" s="3">
        <v>320000000</v>
      </c>
      <c r="G46" s="3">
        <v>100927890</v>
      </c>
      <c r="H46" s="5">
        <f t="shared" si="4"/>
        <v>0.31539965624999999</v>
      </c>
      <c r="I46" s="3">
        <v>100927890</v>
      </c>
      <c r="J46" s="3">
        <v>9863445</v>
      </c>
      <c r="K46" s="3">
        <v>219072110</v>
      </c>
      <c r="L46" s="3">
        <f t="shared" si="5"/>
        <v>91064445</v>
      </c>
      <c r="M46" s="1"/>
    </row>
    <row r="47" spans="1:13" x14ac:dyDescent="0.25">
      <c r="A47" s="1"/>
      <c r="B47" s="1"/>
      <c r="C47" s="1" t="s">
        <v>42</v>
      </c>
      <c r="D47" s="1" t="s">
        <v>43</v>
      </c>
      <c r="E47" s="3">
        <v>0</v>
      </c>
      <c r="F47" s="3">
        <v>460000000</v>
      </c>
      <c r="G47" s="3">
        <v>440244125</v>
      </c>
      <c r="H47" s="5">
        <f t="shared" si="4"/>
        <v>0.95705244565217396</v>
      </c>
      <c r="I47" s="3">
        <v>440244125</v>
      </c>
      <c r="J47" s="3">
        <v>401702415</v>
      </c>
      <c r="K47" s="3">
        <v>19755875</v>
      </c>
      <c r="L47" s="3">
        <f t="shared" si="5"/>
        <v>38541710</v>
      </c>
      <c r="M47" s="1"/>
    </row>
    <row r="48" spans="1:13" x14ac:dyDescent="0.25">
      <c r="E48" s="2"/>
      <c r="F48" s="2">
        <f>SUM(F43:F47)</f>
        <v>2380000000</v>
      </c>
      <c r="G48" s="2">
        <f>SUM(G43:G47)</f>
        <v>2047983599</v>
      </c>
      <c r="H48" s="5">
        <f t="shared" si="4"/>
        <v>0.86049731050420164</v>
      </c>
      <c r="I48" s="2"/>
      <c r="J48" s="2"/>
      <c r="K48" s="2"/>
    </row>
    <row r="49" spans="1:11" x14ac:dyDescent="0.25">
      <c r="E49" s="2"/>
      <c r="F49" s="2"/>
      <c r="G49" s="2"/>
      <c r="H49" s="2"/>
      <c r="I49" s="2"/>
      <c r="J49" s="2"/>
      <c r="K49" s="2"/>
    </row>
    <row r="50" spans="1:11" x14ac:dyDescent="0.25">
      <c r="D50" s="18" t="s">
        <v>39</v>
      </c>
      <c r="E50" s="18" t="s">
        <v>26</v>
      </c>
      <c r="F50" s="18" t="s">
        <v>27</v>
      </c>
      <c r="G50" s="18" t="s">
        <v>28</v>
      </c>
      <c r="H50" s="2"/>
      <c r="I50" s="2"/>
      <c r="J50" s="2"/>
      <c r="K50" s="2"/>
    </row>
    <row r="51" spans="1:11" x14ac:dyDescent="0.25">
      <c r="D51" s="18" t="s">
        <v>21</v>
      </c>
      <c r="E51" s="16">
        <v>1600000000</v>
      </c>
      <c r="F51" s="19">
        <v>660288000</v>
      </c>
      <c r="G51" s="20">
        <f>+F51/E51</f>
        <v>0.41267999999999999</v>
      </c>
      <c r="H51" s="2"/>
      <c r="I51" s="2"/>
      <c r="J51" s="2"/>
      <c r="K51" s="2"/>
    </row>
    <row r="52" spans="1:11" x14ac:dyDescent="0.25">
      <c r="D52" s="18" t="s">
        <v>22</v>
      </c>
      <c r="E52" s="16">
        <v>1600000000</v>
      </c>
      <c r="F52" s="19">
        <v>798033000</v>
      </c>
      <c r="G52" s="20">
        <f t="shared" ref="G52:G62" si="6">+F52/E52</f>
        <v>0.49877062500000002</v>
      </c>
      <c r="H52" s="2"/>
      <c r="I52" s="2"/>
      <c r="J52" s="2"/>
      <c r="K52" s="2"/>
    </row>
    <row r="53" spans="1:11" x14ac:dyDescent="0.25">
      <c r="D53" s="18" t="s">
        <v>29</v>
      </c>
      <c r="E53" s="16">
        <v>1600000000</v>
      </c>
      <c r="F53" s="19">
        <v>846708000</v>
      </c>
      <c r="G53" s="20">
        <f t="shared" si="6"/>
        <v>0.52919249999999995</v>
      </c>
      <c r="H53" s="2"/>
      <c r="I53" s="2"/>
      <c r="J53" s="2"/>
      <c r="K53" s="2"/>
    </row>
    <row r="54" spans="1:11" x14ac:dyDescent="0.25">
      <c r="D54" s="18" t="s">
        <v>30</v>
      </c>
      <c r="E54" s="16">
        <v>1600000000</v>
      </c>
      <c r="F54" s="19">
        <v>899843000</v>
      </c>
      <c r="G54" s="20">
        <f t="shared" si="6"/>
        <v>0.56240187500000005</v>
      </c>
      <c r="H54" s="2"/>
      <c r="I54" s="2"/>
      <c r="J54" s="2"/>
      <c r="K54" s="2"/>
    </row>
    <row r="55" spans="1:11" x14ac:dyDescent="0.25">
      <c r="D55" s="18" t="s">
        <v>31</v>
      </c>
      <c r="E55" s="16">
        <v>1600000000</v>
      </c>
      <c r="F55" s="19">
        <v>934658000</v>
      </c>
      <c r="G55" s="20">
        <f t="shared" si="6"/>
        <v>0.58416124999999997</v>
      </c>
      <c r="H55" s="2"/>
      <c r="I55" s="2"/>
      <c r="J55" s="2"/>
      <c r="K55" s="2"/>
    </row>
    <row r="56" spans="1:11" x14ac:dyDescent="0.25">
      <c r="D56" s="18" t="s">
        <v>32</v>
      </c>
      <c r="E56" s="16">
        <v>1600000000</v>
      </c>
      <c r="F56" s="19">
        <v>1021276000</v>
      </c>
      <c r="G56" s="20">
        <f t="shared" si="6"/>
        <v>0.63829749999999996</v>
      </c>
      <c r="H56" s="2"/>
      <c r="I56" s="2"/>
      <c r="J56" s="2"/>
      <c r="K56" s="2"/>
    </row>
    <row r="57" spans="1:11" x14ac:dyDescent="0.25">
      <c r="D57" s="18" t="s">
        <v>33</v>
      </c>
      <c r="E57" s="16">
        <v>2380000000</v>
      </c>
      <c r="F57" s="19">
        <v>1167316000</v>
      </c>
      <c r="G57" s="20">
        <f t="shared" si="6"/>
        <v>0.49046890756302519</v>
      </c>
      <c r="H57" s="2"/>
      <c r="I57" s="2"/>
      <c r="J57" s="2"/>
      <c r="K57" s="2"/>
    </row>
    <row r="58" spans="1:11" x14ac:dyDescent="0.25">
      <c r="D58" s="18" t="s">
        <v>34</v>
      </c>
      <c r="E58" s="16">
        <v>2380000000</v>
      </c>
      <c r="F58" s="19">
        <v>1338880000</v>
      </c>
      <c r="G58" s="20">
        <f t="shared" si="6"/>
        <v>0.5625546218487395</v>
      </c>
      <c r="H58" s="2"/>
      <c r="I58" s="2"/>
      <c r="J58" s="2"/>
      <c r="K58" s="2"/>
    </row>
    <row r="59" spans="1:11" x14ac:dyDescent="0.25">
      <c r="D59" s="18" t="s">
        <v>35</v>
      </c>
      <c r="E59" s="16">
        <v>2380000000</v>
      </c>
      <c r="F59" s="19">
        <v>1703295000</v>
      </c>
      <c r="G59" s="20">
        <f t="shared" si="6"/>
        <v>0.71567016806722694</v>
      </c>
      <c r="H59" s="2"/>
      <c r="I59" s="2"/>
      <c r="J59" s="2"/>
      <c r="K59" s="2"/>
    </row>
    <row r="60" spans="1:11" x14ac:dyDescent="0.25">
      <c r="D60" s="18" t="s">
        <v>36</v>
      </c>
      <c r="E60" s="16">
        <v>2380000000</v>
      </c>
      <c r="F60" s="19">
        <v>1713406891</v>
      </c>
      <c r="G60" s="20">
        <f t="shared" si="6"/>
        <v>0.71991886176470588</v>
      </c>
      <c r="H60" s="2"/>
      <c r="I60" s="2"/>
      <c r="J60" s="2"/>
      <c r="K60" s="2"/>
    </row>
    <row r="61" spans="1:11" x14ac:dyDescent="0.25">
      <c r="D61" s="18" t="s">
        <v>37</v>
      </c>
      <c r="E61" s="16">
        <v>2380000000</v>
      </c>
      <c r="F61" s="19">
        <v>1913406891</v>
      </c>
      <c r="G61" s="20">
        <f t="shared" si="6"/>
        <v>0.80395247521008406</v>
      </c>
      <c r="H61" s="2"/>
      <c r="I61" s="2"/>
      <c r="J61" s="2"/>
      <c r="K61" s="2"/>
    </row>
    <row r="62" spans="1:11" x14ac:dyDescent="0.25">
      <c r="D62" s="18" t="s">
        <v>38</v>
      </c>
      <c r="E62" s="16">
        <v>2380000000</v>
      </c>
      <c r="F62" s="19">
        <v>2047983599</v>
      </c>
      <c r="G62" s="20">
        <f t="shared" si="6"/>
        <v>0.86049731050420164</v>
      </c>
      <c r="H62" s="2"/>
      <c r="I62" s="2"/>
      <c r="J62" s="2"/>
      <c r="K62" s="2"/>
    </row>
    <row r="63" spans="1:11" x14ac:dyDescent="0.25">
      <c r="E63" s="2"/>
      <c r="F63" s="2"/>
      <c r="G63" s="2"/>
      <c r="H63" s="2"/>
      <c r="I63" s="2"/>
      <c r="J63" s="2"/>
      <c r="K63" s="2"/>
    </row>
    <row r="64" spans="1:11" x14ac:dyDescent="0.25">
      <c r="A64" s="27" t="s">
        <v>51</v>
      </c>
      <c r="E64" s="2"/>
      <c r="F64" s="2"/>
      <c r="G64" s="2"/>
      <c r="H64" s="2"/>
      <c r="I64" s="2"/>
      <c r="J64" s="2"/>
      <c r="K64" s="2"/>
    </row>
    <row r="65" spans="1:12" x14ac:dyDescent="0.25">
      <c r="A65" s="27"/>
      <c r="E65" s="2"/>
      <c r="F65" s="2"/>
      <c r="G65" s="2"/>
      <c r="H65" s="2"/>
      <c r="I65" s="2"/>
      <c r="J65" s="2"/>
      <c r="K65" s="2"/>
    </row>
    <row r="66" spans="1:12" ht="30" x14ac:dyDescent="0.25">
      <c r="B66" s="11" t="s">
        <v>10</v>
      </c>
      <c r="C66" s="11" t="s">
        <v>9</v>
      </c>
      <c r="D66" s="11" t="s">
        <v>11</v>
      </c>
      <c r="E66" s="12" t="s">
        <v>12</v>
      </c>
      <c r="F66" s="12" t="s">
        <v>13</v>
      </c>
      <c r="G66" s="12" t="s">
        <v>14</v>
      </c>
      <c r="H66" s="12" t="s">
        <v>5</v>
      </c>
      <c r="I66" s="12" t="s">
        <v>15</v>
      </c>
      <c r="J66" s="12" t="s">
        <v>16</v>
      </c>
      <c r="K66" s="12" t="s">
        <v>17</v>
      </c>
      <c r="L66" s="12" t="s">
        <v>7</v>
      </c>
    </row>
    <row r="67" spans="1:12" x14ac:dyDescent="0.25">
      <c r="A67" s="39">
        <v>45261</v>
      </c>
      <c r="B67" s="1" t="s">
        <v>49</v>
      </c>
      <c r="C67" s="1">
        <v>121000</v>
      </c>
      <c r="D67" s="1" t="s">
        <v>19</v>
      </c>
      <c r="E67" s="3">
        <v>100000000</v>
      </c>
      <c r="F67" s="3">
        <v>100000000</v>
      </c>
      <c r="G67" s="3">
        <v>94336000</v>
      </c>
      <c r="H67" s="5">
        <f>+G67/F67</f>
        <v>0.94335999999999998</v>
      </c>
      <c r="I67" s="3">
        <v>94336000</v>
      </c>
      <c r="J67" s="3">
        <v>94336000</v>
      </c>
      <c r="K67" s="3">
        <v>5664000</v>
      </c>
      <c r="L67" s="3">
        <f>+I67-J67</f>
        <v>0</v>
      </c>
    </row>
    <row r="68" spans="1:12" x14ac:dyDescent="0.25">
      <c r="A68" s="39"/>
      <c r="B68" s="1"/>
      <c r="C68" s="1">
        <v>12322801</v>
      </c>
      <c r="D68" s="1" t="s">
        <v>20</v>
      </c>
      <c r="E68" s="3">
        <v>300000000</v>
      </c>
      <c r="F68" s="3">
        <v>300000000</v>
      </c>
      <c r="G68" s="3">
        <v>300000000</v>
      </c>
      <c r="H68" s="5">
        <f>+G68/F68</f>
        <v>1</v>
      </c>
      <c r="I68" s="3">
        <v>300000000</v>
      </c>
      <c r="J68" s="3">
        <v>150000000</v>
      </c>
      <c r="K68" s="3">
        <v>0</v>
      </c>
      <c r="L68" s="3">
        <f t="shared" ref="L68:L69" si="7">+I68-J68</f>
        <v>150000000</v>
      </c>
    </row>
    <row r="69" spans="1:12" x14ac:dyDescent="0.25">
      <c r="A69" s="39"/>
      <c r="B69" s="1"/>
      <c r="C69" s="1">
        <v>13350402</v>
      </c>
      <c r="D69" s="1" t="s">
        <v>50</v>
      </c>
      <c r="E69" s="3">
        <v>0</v>
      </c>
      <c r="F69" s="3">
        <v>60000000</v>
      </c>
      <c r="G69" s="3">
        <v>0</v>
      </c>
      <c r="H69" s="5">
        <f>+G69/F69</f>
        <v>0</v>
      </c>
      <c r="I69" s="3">
        <v>0</v>
      </c>
      <c r="J69" s="3">
        <v>0</v>
      </c>
      <c r="K69" s="3">
        <v>60000000</v>
      </c>
      <c r="L69" s="3">
        <f t="shared" si="7"/>
        <v>0</v>
      </c>
    </row>
    <row r="70" spans="1:12" x14ac:dyDescent="0.25">
      <c r="E70" s="2"/>
      <c r="F70" s="2">
        <f>SUM(F67:F69)</f>
        <v>460000000</v>
      </c>
      <c r="G70" s="2">
        <f>SUM(G67:G69)</f>
        <v>394336000</v>
      </c>
      <c r="H70" s="5">
        <f>+G70/F70</f>
        <v>0.85725217391304342</v>
      </c>
      <c r="I70" s="2"/>
      <c r="J70" s="2"/>
      <c r="K70" s="2"/>
    </row>
    <row r="71" spans="1:12" x14ac:dyDescent="0.25">
      <c r="E71" s="2"/>
      <c r="F71" s="2"/>
      <c r="G71" s="2"/>
      <c r="H71" s="2"/>
      <c r="I71" s="2"/>
      <c r="J71" s="2"/>
      <c r="K71" s="2"/>
    </row>
    <row r="72" spans="1:12" x14ac:dyDescent="0.25">
      <c r="E72" s="2"/>
      <c r="F72" s="2"/>
      <c r="G72" s="2"/>
      <c r="H72" s="2"/>
      <c r="I72" s="2"/>
      <c r="J72" s="2"/>
      <c r="K72" s="2"/>
    </row>
    <row r="73" spans="1:12" x14ac:dyDescent="0.25">
      <c r="D73" s="4" t="s">
        <v>39</v>
      </c>
      <c r="E73" s="4" t="s">
        <v>26</v>
      </c>
      <c r="F73" s="4" t="s">
        <v>27</v>
      </c>
      <c r="G73" s="4" t="s">
        <v>28</v>
      </c>
      <c r="H73" s="2"/>
      <c r="I73" s="2"/>
      <c r="J73" s="2"/>
      <c r="K73" s="2"/>
    </row>
    <row r="74" spans="1:12" x14ac:dyDescent="0.25">
      <c r="D74" s="4" t="s">
        <v>21</v>
      </c>
      <c r="E74" s="16">
        <v>400000000</v>
      </c>
      <c r="F74" s="14"/>
      <c r="G74" s="15">
        <f>+F74/E74</f>
        <v>0</v>
      </c>
      <c r="H74" s="2"/>
      <c r="I74" s="2"/>
      <c r="J74" s="2"/>
      <c r="K74" s="2"/>
    </row>
    <row r="75" spans="1:12" x14ac:dyDescent="0.25">
      <c r="D75" s="4" t="s">
        <v>22</v>
      </c>
      <c r="E75" s="16">
        <v>400000000</v>
      </c>
      <c r="F75" s="14">
        <v>25728000</v>
      </c>
      <c r="G75" s="15">
        <f t="shared" ref="G75:G85" si="8">+F75/E75</f>
        <v>6.4320000000000002E-2</v>
      </c>
      <c r="H75" s="2"/>
      <c r="I75" s="2"/>
      <c r="J75" s="2"/>
      <c r="K75" s="2"/>
    </row>
    <row r="76" spans="1:12" x14ac:dyDescent="0.25">
      <c r="D76" s="4" t="s">
        <v>29</v>
      </c>
      <c r="E76" s="16">
        <v>400000000</v>
      </c>
      <c r="F76" s="14">
        <v>25728000</v>
      </c>
      <c r="G76" s="15">
        <f t="shared" si="8"/>
        <v>6.4320000000000002E-2</v>
      </c>
      <c r="H76" s="2"/>
      <c r="I76" s="2"/>
      <c r="J76" s="2"/>
      <c r="K76" s="2"/>
    </row>
    <row r="77" spans="1:12" x14ac:dyDescent="0.25">
      <c r="D77" s="4" t="s">
        <v>30</v>
      </c>
      <c r="E77" s="16">
        <v>400000000</v>
      </c>
      <c r="F77" s="14">
        <v>25728000</v>
      </c>
      <c r="G77" s="15">
        <f t="shared" si="8"/>
        <v>6.4320000000000002E-2</v>
      </c>
      <c r="H77" s="2"/>
      <c r="I77" s="2"/>
      <c r="J77" s="2"/>
      <c r="K77" s="2"/>
    </row>
    <row r="78" spans="1:12" x14ac:dyDescent="0.25">
      <c r="D78" s="4" t="s">
        <v>31</v>
      </c>
      <c r="E78" s="16">
        <v>400000000</v>
      </c>
      <c r="F78" s="14">
        <v>94336000</v>
      </c>
      <c r="G78" s="15">
        <f t="shared" si="8"/>
        <v>0.23583999999999999</v>
      </c>
      <c r="H78" s="2"/>
      <c r="I78" s="2"/>
      <c r="J78" s="2"/>
      <c r="K78" s="2"/>
    </row>
    <row r="79" spans="1:12" x14ac:dyDescent="0.25">
      <c r="D79" s="4" t="s">
        <v>32</v>
      </c>
      <c r="E79" s="16">
        <v>460000000</v>
      </c>
      <c r="F79" s="14">
        <v>94336000</v>
      </c>
      <c r="G79" s="15">
        <f t="shared" si="8"/>
        <v>0.20507826086956521</v>
      </c>
      <c r="H79" s="2"/>
      <c r="I79" s="2"/>
      <c r="J79" s="2"/>
      <c r="K79" s="2"/>
    </row>
    <row r="80" spans="1:12" x14ac:dyDescent="0.25">
      <c r="D80" s="4" t="s">
        <v>33</v>
      </c>
      <c r="E80" s="16">
        <v>460000000</v>
      </c>
      <c r="F80" s="14">
        <v>94336000</v>
      </c>
      <c r="G80" s="15">
        <f t="shared" si="8"/>
        <v>0.20507826086956521</v>
      </c>
      <c r="H80" s="2"/>
      <c r="I80" s="2"/>
      <c r="J80" s="2"/>
      <c r="K80" s="2"/>
    </row>
    <row r="81" spans="1:13" x14ac:dyDescent="0.25">
      <c r="D81" s="4" t="s">
        <v>34</v>
      </c>
      <c r="E81" s="16">
        <v>460000000</v>
      </c>
      <c r="F81" s="14">
        <v>94336000</v>
      </c>
      <c r="G81" s="15">
        <f t="shared" si="8"/>
        <v>0.20507826086956521</v>
      </c>
      <c r="H81" s="2"/>
      <c r="I81" s="2"/>
      <c r="J81" s="2"/>
      <c r="K81" s="2"/>
    </row>
    <row r="82" spans="1:13" x14ac:dyDescent="0.25">
      <c r="D82" s="4" t="s">
        <v>35</v>
      </c>
      <c r="E82" s="16">
        <v>460000000</v>
      </c>
      <c r="F82" s="14">
        <v>394336000</v>
      </c>
      <c r="G82" s="15">
        <f t="shared" si="8"/>
        <v>0.85725217391304342</v>
      </c>
      <c r="H82" s="2"/>
      <c r="I82" s="2"/>
      <c r="J82" s="2"/>
      <c r="K82" s="2"/>
    </row>
    <row r="83" spans="1:13" x14ac:dyDescent="0.25">
      <c r="D83" s="4" t="s">
        <v>36</v>
      </c>
      <c r="E83" s="16">
        <v>460000000</v>
      </c>
      <c r="F83" s="14">
        <v>394336000</v>
      </c>
      <c r="G83" s="15">
        <f t="shared" si="8"/>
        <v>0.85725217391304342</v>
      </c>
      <c r="H83" s="2"/>
      <c r="I83" s="2"/>
      <c r="J83" s="2"/>
      <c r="K83" s="2"/>
    </row>
    <row r="84" spans="1:13" x14ac:dyDescent="0.25">
      <c r="D84" s="4" t="s">
        <v>37</v>
      </c>
      <c r="E84" s="16">
        <v>460000000</v>
      </c>
      <c r="F84" s="14">
        <v>407496000</v>
      </c>
      <c r="G84" s="15">
        <f t="shared" si="8"/>
        <v>0.88586086956521737</v>
      </c>
      <c r="H84" s="2"/>
      <c r="I84" s="2"/>
      <c r="J84" s="2"/>
      <c r="K84" s="2"/>
    </row>
    <row r="85" spans="1:13" x14ac:dyDescent="0.25">
      <c r="D85" s="4" t="s">
        <v>38</v>
      </c>
      <c r="E85" s="16">
        <v>460000000</v>
      </c>
      <c r="F85" s="14">
        <v>394336000</v>
      </c>
      <c r="G85" s="15">
        <f t="shared" si="8"/>
        <v>0.85725217391304342</v>
      </c>
      <c r="H85" s="2"/>
      <c r="I85" s="2"/>
      <c r="J85" s="2"/>
      <c r="K85" s="2"/>
    </row>
    <row r="86" spans="1:13" x14ac:dyDescent="0.25">
      <c r="E86" s="2"/>
      <c r="F86" s="2"/>
      <c r="G86" s="2"/>
      <c r="H86" s="2"/>
      <c r="I86" s="2"/>
      <c r="J86" s="2"/>
      <c r="K86" s="2"/>
    </row>
    <row r="88" spans="1:13" ht="45" x14ac:dyDescent="0.25">
      <c r="B88" s="11" t="s">
        <v>10</v>
      </c>
      <c r="C88" s="11" t="s">
        <v>9</v>
      </c>
      <c r="D88" s="11" t="s">
        <v>11</v>
      </c>
      <c r="E88" s="12" t="s">
        <v>12</v>
      </c>
      <c r="F88" s="12" t="s">
        <v>13</v>
      </c>
      <c r="G88" s="12" t="s">
        <v>14</v>
      </c>
      <c r="H88" s="12" t="s">
        <v>5</v>
      </c>
      <c r="I88" s="12" t="s">
        <v>15</v>
      </c>
      <c r="J88" s="12" t="s">
        <v>16</v>
      </c>
      <c r="K88" s="12" t="s">
        <v>17</v>
      </c>
      <c r="L88" s="12" t="s">
        <v>7</v>
      </c>
      <c r="M88" s="12" t="s">
        <v>8</v>
      </c>
    </row>
    <row r="89" spans="1:13" x14ac:dyDescent="0.25">
      <c r="A89" s="37">
        <v>45627</v>
      </c>
      <c r="B89" s="1" t="s">
        <v>18</v>
      </c>
      <c r="C89" s="1">
        <v>121000</v>
      </c>
      <c r="D89" s="1" t="s">
        <v>19</v>
      </c>
      <c r="E89" s="3">
        <v>0</v>
      </c>
      <c r="F89" s="3">
        <v>105000000</v>
      </c>
      <c r="G89" s="3">
        <v>56306000</v>
      </c>
      <c r="H89" s="5">
        <f>+G89/F89</f>
        <v>0.53624761904761908</v>
      </c>
      <c r="I89" s="3">
        <v>56306000</v>
      </c>
      <c r="J89" s="3">
        <v>50940000</v>
      </c>
      <c r="K89" s="3">
        <v>48694000</v>
      </c>
      <c r="L89" s="3">
        <f>+I89-J89</f>
        <v>5366000</v>
      </c>
      <c r="M89" s="1"/>
    </row>
    <row r="90" spans="1:13" x14ac:dyDescent="0.25">
      <c r="A90" s="38"/>
      <c r="B90" s="1"/>
      <c r="C90" s="1">
        <v>12322801</v>
      </c>
      <c r="D90" s="1" t="s">
        <v>20</v>
      </c>
      <c r="E90" s="3">
        <v>0</v>
      </c>
      <c r="F90" s="3">
        <v>800000000</v>
      </c>
      <c r="G90" s="3">
        <v>444823636</v>
      </c>
      <c r="H90" s="5">
        <f t="shared" ref="H90:H93" si="9">+G90/F90</f>
        <v>0.55602954500000001</v>
      </c>
      <c r="I90" s="3">
        <v>444823636</v>
      </c>
      <c r="J90" s="3">
        <v>370000000</v>
      </c>
      <c r="K90" s="3">
        <v>355176364</v>
      </c>
      <c r="L90" s="3">
        <f t="shared" ref="L90:L92" si="10">+I90-J90</f>
        <v>74823636</v>
      </c>
      <c r="M90" s="1"/>
    </row>
    <row r="91" spans="1:13" x14ac:dyDescent="0.25">
      <c r="A91" s="38"/>
      <c r="B91" s="1"/>
      <c r="C91" s="1">
        <v>13230103</v>
      </c>
      <c r="D91" s="1" t="s">
        <v>48</v>
      </c>
      <c r="E91" s="3">
        <v>0</v>
      </c>
      <c r="F91" s="3">
        <v>300000000</v>
      </c>
      <c r="G91" s="3">
        <v>222875520</v>
      </c>
      <c r="H91" s="5">
        <f t="shared" si="9"/>
        <v>0.74291839999999998</v>
      </c>
      <c r="I91" s="3">
        <v>222875520</v>
      </c>
      <c r="J91" s="3">
        <v>72132750</v>
      </c>
      <c r="K91" s="3">
        <v>77124480</v>
      </c>
      <c r="L91" s="3">
        <f t="shared" si="10"/>
        <v>150742770</v>
      </c>
      <c r="M91" s="1"/>
    </row>
    <row r="92" spans="1:13" x14ac:dyDescent="0.25">
      <c r="A92" s="38"/>
      <c r="B92" s="1"/>
      <c r="C92" s="1">
        <v>13342201</v>
      </c>
      <c r="D92" s="1" t="s">
        <v>25</v>
      </c>
      <c r="E92" s="3">
        <v>0</v>
      </c>
      <c r="F92" s="3">
        <v>400000000</v>
      </c>
      <c r="G92" s="3">
        <v>292179096</v>
      </c>
      <c r="H92" s="5">
        <f t="shared" si="9"/>
        <v>0.73044774000000001</v>
      </c>
      <c r="I92" s="3">
        <v>292179096</v>
      </c>
      <c r="J92" s="3">
        <v>292179096</v>
      </c>
      <c r="K92" s="3">
        <v>107820904</v>
      </c>
      <c r="L92" s="3">
        <f t="shared" si="10"/>
        <v>0</v>
      </c>
      <c r="M92" s="1"/>
    </row>
    <row r="93" spans="1:13" x14ac:dyDescent="0.25">
      <c r="E93" s="2"/>
      <c r="F93" s="2">
        <f>SUM(F89:F92)</f>
        <v>1605000000</v>
      </c>
      <c r="G93" s="2">
        <f>SUM(G89:G92)</f>
        <v>1016184252</v>
      </c>
      <c r="H93" s="5">
        <f t="shared" si="9"/>
        <v>0.63313660560747664</v>
      </c>
      <c r="I93" s="2"/>
      <c r="J93" s="2"/>
      <c r="K93" s="2"/>
      <c r="L93" s="2"/>
    </row>
    <row r="94" spans="1:13" x14ac:dyDescent="0.25">
      <c r="E94" s="2"/>
      <c r="F94" s="2"/>
      <c r="G94" s="2"/>
      <c r="H94" s="2"/>
      <c r="I94" s="2"/>
      <c r="J94" s="2"/>
      <c r="K94" s="2"/>
      <c r="L94" s="2"/>
    </row>
    <row r="95" spans="1:13" x14ac:dyDescent="0.25">
      <c r="E95" s="2"/>
      <c r="F95" s="2"/>
      <c r="G95" s="2"/>
      <c r="H95" s="2"/>
      <c r="I95" s="2"/>
      <c r="J95" s="2"/>
      <c r="K95" s="2"/>
      <c r="L95" s="2"/>
    </row>
    <row r="96" spans="1:13" x14ac:dyDescent="0.25">
      <c r="D96" s="4" t="s">
        <v>39</v>
      </c>
      <c r="E96" s="4" t="s">
        <v>26</v>
      </c>
      <c r="F96" s="4" t="s">
        <v>27</v>
      </c>
      <c r="G96" s="4" t="s">
        <v>28</v>
      </c>
      <c r="H96" s="2"/>
      <c r="I96" s="2"/>
      <c r="J96" s="2"/>
      <c r="K96" s="2"/>
      <c r="L96" s="2"/>
    </row>
    <row r="97" spans="2:13" x14ac:dyDescent="0.25">
      <c r="D97" s="4" t="s">
        <v>21</v>
      </c>
      <c r="E97" s="16">
        <v>0</v>
      </c>
      <c r="F97" s="14">
        <v>0</v>
      </c>
      <c r="G97" s="15" t="e">
        <f>+F97/E97</f>
        <v>#DIV/0!</v>
      </c>
      <c r="H97" s="2"/>
      <c r="I97" s="2"/>
      <c r="J97" s="2"/>
      <c r="K97" s="2"/>
      <c r="L97" s="2"/>
    </row>
    <row r="98" spans="2:13" x14ac:dyDescent="0.25">
      <c r="D98" s="4" t="s">
        <v>22</v>
      </c>
      <c r="E98" s="16">
        <v>0</v>
      </c>
      <c r="F98" s="14">
        <v>0</v>
      </c>
      <c r="G98" s="15" t="e">
        <f t="shared" ref="G98:G108" si="11">+F98/E98</f>
        <v>#DIV/0!</v>
      </c>
      <c r="H98" s="2"/>
      <c r="I98" s="2"/>
      <c r="J98" s="2"/>
      <c r="K98" s="2"/>
      <c r="L98" s="2"/>
    </row>
    <row r="99" spans="2:13" x14ac:dyDescent="0.25">
      <c r="D99" s="4" t="s">
        <v>29</v>
      </c>
      <c r="E99" s="16">
        <v>0</v>
      </c>
      <c r="F99" s="14">
        <v>0</v>
      </c>
      <c r="G99" s="15" t="e">
        <f t="shared" si="11"/>
        <v>#DIV/0!</v>
      </c>
      <c r="H99" s="2"/>
      <c r="I99" s="2"/>
      <c r="J99" s="2"/>
      <c r="K99" s="2"/>
      <c r="L99" s="2"/>
    </row>
    <row r="100" spans="2:13" x14ac:dyDescent="0.25">
      <c r="D100" s="4" t="s">
        <v>30</v>
      </c>
      <c r="E100" s="16">
        <v>0</v>
      </c>
      <c r="F100" s="14">
        <v>0</v>
      </c>
      <c r="G100" s="15" t="e">
        <f t="shared" si="11"/>
        <v>#DIV/0!</v>
      </c>
      <c r="H100" s="2"/>
      <c r="I100" s="2"/>
      <c r="J100" s="2"/>
      <c r="K100" s="2"/>
      <c r="L100" s="2"/>
    </row>
    <row r="101" spans="2:13" x14ac:dyDescent="0.25">
      <c r="D101" s="4" t="s">
        <v>31</v>
      </c>
      <c r="E101" s="16">
        <v>0</v>
      </c>
      <c r="F101" s="14">
        <v>0</v>
      </c>
      <c r="G101" s="15" t="e">
        <f t="shared" si="11"/>
        <v>#DIV/0!</v>
      </c>
      <c r="H101" s="2"/>
      <c r="I101" s="2"/>
      <c r="J101" s="2"/>
      <c r="K101" s="2"/>
      <c r="L101" s="2"/>
    </row>
    <row r="102" spans="2:13" x14ac:dyDescent="0.25">
      <c r="D102" s="4" t="s">
        <v>32</v>
      </c>
      <c r="E102" s="16">
        <v>0</v>
      </c>
      <c r="F102" s="14">
        <v>0</v>
      </c>
      <c r="G102" s="15" t="e">
        <f t="shared" si="11"/>
        <v>#DIV/0!</v>
      </c>
      <c r="H102" s="2"/>
      <c r="I102" s="2"/>
      <c r="J102" s="2"/>
      <c r="K102" s="2"/>
      <c r="L102" s="2"/>
    </row>
    <row r="103" spans="2:13" x14ac:dyDescent="0.25">
      <c r="D103" s="4" t="s">
        <v>33</v>
      </c>
      <c r="E103" s="16">
        <v>0</v>
      </c>
      <c r="F103" s="14">
        <v>0</v>
      </c>
      <c r="G103" s="15" t="e">
        <f t="shared" si="11"/>
        <v>#DIV/0!</v>
      </c>
      <c r="H103" s="2"/>
      <c r="I103" s="2"/>
      <c r="J103" s="2"/>
      <c r="K103" s="2"/>
      <c r="L103" s="2"/>
    </row>
    <row r="104" spans="2:13" x14ac:dyDescent="0.25">
      <c r="D104" s="4" t="s">
        <v>34</v>
      </c>
      <c r="E104" s="16">
        <v>0</v>
      </c>
      <c r="F104" s="14">
        <v>0</v>
      </c>
      <c r="G104" s="15" t="e">
        <f t="shared" si="11"/>
        <v>#DIV/0!</v>
      </c>
      <c r="H104" s="2"/>
      <c r="I104" s="2"/>
      <c r="J104" s="2"/>
      <c r="K104" s="2"/>
      <c r="L104" s="2"/>
    </row>
    <row r="105" spans="2:13" x14ac:dyDescent="0.25">
      <c r="D105" s="4" t="s">
        <v>35</v>
      </c>
      <c r="E105" s="17">
        <v>1605000000</v>
      </c>
      <c r="F105" s="14">
        <v>17752000</v>
      </c>
      <c r="G105" s="15">
        <f t="shared" si="11"/>
        <v>1.1060436137071651E-2</v>
      </c>
      <c r="H105" s="2"/>
      <c r="I105" s="2"/>
      <c r="J105" s="2"/>
      <c r="K105" s="2"/>
      <c r="L105" s="2"/>
    </row>
    <row r="106" spans="2:13" x14ac:dyDescent="0.25">
      <c r="D106" s="4" t="s">
        <v>36</v>
      </c>
      <c r="E106" s="17">
        <v>1605000000</v>
      </c>
      <c r="F106" s="14">
        <v>25801000</v>
      </c>
      <c r="G106" s="15">
        <f t="shared" si="11"/>
        <v>1.6075389408099688E-2</v>
      </c>
      <c r="H106" s="2"/>
      <c r="I106" s="2"/>
      <c r="J106" s="2"/>
      <c r="K106" s="2"/>
      <c r="L106" s="2"/>
    </row>
    <row r="107" spans="2:13" x14ac:dyDescent="0.25">
      <c r="D107" s="4" t="s">
        <v>37</v>
      </c>
      <c r="E107" s="17">
        <v>1605000000</v>
      </c>
      <c r="F107" s="14">
        <v>1032452443</v>
      </c>
      <c r="G107" s="15">
        <f t="shared" si="11"/>
        <v>0.64327255015576323</v>
      </c>
      <c r="H107" s="2"/>
      <c r="I107" s="2"/>
      <c r="J107" s="2"/>
      <c r="K107" s="2"/>
      <c r="L107" s="2"/>
    </row>
    <row r="108" spans="2:13" x14ac:dyDescent="0.25">
      <c r="D108" s="4" t="s">
        <v>38</v>
      </c>
      <c r="E108" s="17">
        <v>1605000000</v>
      </c>
      <c r="F108" s="14">
        <v>1016184252</v>
      </c>
      <c r="G108" s="15">
        <f t="shared" si="11"/>
        <v>0.63313660560747664</v>
      </c>
      <c r="H108" s="2"/>
      <c r="I108" s="2"/>
      <c r="J108" s="2"/>
      <c r="K108" s="2"/>
      <c r="L108" s="2"/>
    </row>
    <row r="109" spans="2:13" x14ac:dyDescent="0.25">
      <c r="E109" s="2"/>
      <c r="F109" s="2"/>
      <c r="G109" s="2"/>
      <c r="H109" s="2"/>
      <c r="I109" s="2"/>
      <c r="J109" s="2"/>
      <c r="K109" s="2"/>
      <c r="L109" s="2"/>
    </row>
    <row r="112" spans="2:13" ht="45" x14ac:dyDescent="0.25">
      <c r="B112" s="11" t="s">
        <v>10</v>
      </c>
      <c r="C112" s="11" t="s">
        <v>9</v>
      </c>
      <c r="D112" s="11" t="s">
        <v>11</v>
      </c>
      <c r="E112" s="12" t="s">
        <v>12</v>
      </c>
      <c r="F112" s="12" t="s">
        <v>13</v>
      </c>
      <c r="G112" s="12" t="s">
        <v>14</v>
      </c>
      <c r="H112" s="12" t="s">
        <v>5</v>
      </c>
      <c r="I112" s="12" t="s">
        <v>15</v>
      </c>
      <c r="J112" s="12" t="s">
        <v>16</v>
      </c>
      <c r="K112" s="12" t="s">
        <v>17</v>
      </c>
      <c r="L112" s="12" t="s">
        <v>7</v>
      </c>
      <c r="M112" s="12" t="s">
        <v>8</v>
      </c>
    </row>
    <row r="113" spans="1:13" x14ac:dyDescent="0.25">
      <c r="A113" s="37">
        <v>45627</v>
      </c>
      <c r="B113" s="26" t="s">
        <v>49</v>
      </c>
      <c r="C113" s="1">
        <v>121000</v>
      </c>
      <c r="D113" s="1" t="s">
        <v>19</v>
      </c>
      <c r="E113" s="3">
        <v>105000000</v>
      </c>
      <c r="F113" s="3">
        <v>0</v>
      </c>
      <c r="G113" s="3">
        <v>0</v>
      </c>
      <c r="H113" s="6" t="e">
        <f>+G113/F113</f>
        <v>#DIV/0!</v>
      </c>
      <c r="I113" s="3">
        <v>0</v>
      </c>
      <c r="J113" s="3">
        <v>0</v>
      </c>
      <c r="K113" s="3">
        <v>0</v>
      </c>
      <c r="L113" s="3">
        <f>+G113-I113</f>
        <v>0</v>
      </c>
      <c r="M113" s="1"/>
    </row>
    <row r="114" spans="1:13" x14ac:dyDescent="0.25">
      <c r="A114" s="37"/>
      <c r="B114" s="1"/>
      <c r="C114" s="1">
        <v>13230103</v>
      </c>
      <c r="D114" s="1" t="s">
        <v>48</v>
      </c>
      <c r="E114" s="3">
        <v>300000000</v>
      </c>
      <c r="F114" s="3">
        <v>0</v>
      </c>
      <c r="G114" s="3">
        <v>0</v>
      </c>
      <c r="H114" s="6" t="e">
        <f>+G114/F114</f>
        <v>#DIV/0!</v>
      </c>
      <c r="I114" s="3">
        <v>0</v>
      </c>
      <c r="J114" s="3">
        <v>0</v>
      </c>
      <c r="K114" s="3">
        <v>0</v>
      </c>
      <c r="L114" s="3">
        <f>+G114-I114</f>
        <v>0</v>
      </c>
      <c r="M114" s="1"/>
    </row>
    <row r="115" spans="1:13" x14ac:dyDescent="0.25">
      <c r="A115" s="23"/>
      <c r="E115" s="2"/>
      <c r="F115" s="2"/>
      <c r="G115" s="2"/>
      <c r="H115" s="2"/>
      <c r="I115" s="2"/>
      <c r="J115" s="2"/>
      <c r="K115" s="2"/>
    </row>
    <row r="116" spans="1:13" x14ac:dyDescent="0.25">
      <c r="E116" s="2"/>
      <c r="F116" s="2"/>
      <c r="G116" s="2"/>
      <c r="H116" s="2"/>
      <c r="I116" s="2"/>
      <c r="J116" s="2"/>
      <c r="K116" s="2"/>
    </row>
    <row r="117" spans="1:13" x14ac:dyDescent="0.25">
      <c r="D117" s="4" t="s">
        <v>39</v>
      </c>
      <c r="E117" s="4" t="s">
        <v>26</v>
      </c>
      <c r="F117" s="4" t="s">
        <v>27</v>
      </c>
      <c r="G117" s="4" t="s">
        <v>28</v>
      </c>
      <c r="H117" s="2"/>
      <c r="I117" s="2"/>
      <c r="J117" s="2"/>
      <c r="K117" s="2"/>
    </row>
    <row r="118" spans="1:13" x14ac:dyDescent="0.25">
      <c r="D118" s="4" t="s">
        <v>21</v>
      </c>
      <c r="E118" s="17">
        <v>405000000</v>
      </c>
      <c r="F118" s="14">
        <v>0</v>
      </c>
      <c r="G118" s="15">
        <f>+F118/E118</f>
        <v>0</v>
      </c>
      <c r="H118" s="2"/>
      <c r="I118" s="2"/>
      <c r="J118" s="2"/>
      <c r="K118" s="2"/>
    </row>
    <row r="119" spans="1:13" x14ac:dyDescent="0.25">
      <c r="D119" s="4" t="s">
        <v>22</v>
      </c>
      <c r="E119" s="17">
        <v>405000000</v>
      </c>
      <c r="F119" s="14">
        <v>0</v>
      </c>
      <c r="G119" s="15">
        <f t="shared" ref="G119:G129" si="12">+F119/E119</f>
        <v>0</v>
      </c>
      <c r="H119" s="2"/>
      <c r="I119" s="2"/>
      <c r="J119" s="2"/>
      <c r="K119" s="2"/>
    </row>
    <row r="120" spans="1:13" x14ac:dyDescent="0.25">
      <c r="D120" s="4" t="s">
        <v>29</v>
      </c>
      <c r="E120" s="17">
        <v>405000000</v>
      </c>
      <c r="F120" s="14">
        <v>0</v>
      </c>
      <c r="G120" s="15">
        <f t="shared" si="12"/>
        <v>0</v>
      </c>
      <c r="H120" s="2"/>
      <c r="I120" s="2"/>
      <c r="J120" s="2"/>
      <c r="K120" s="2"/>
    </row>
    <row r="121" spans="1:13" x14ac:dyDescent="0.25">
      <c r="D121" s="4" t="s">
        <v>30</v>
      </c>
      <c r="E121" s="17">
        <v>405000000</v>
      </c>
      <c r="F121" s="14">
        <v>0</v>
      </c>
      <c r="G121" s="15">
        <f t="shared" si="12"/>
        <v>0</v>
      </c>
      <c r="H121" s="2"/>
      <c r="I121" s="2"/>
      <c r="J121" s="2"/>
      <c r="K121" s="2"/>
    </row>
    <row r="122" spans="1:13" x14ac:dyDescent="0.25">
      <c r="D122" s="4" t="s">
        <v>31</v>
      </c>
      <c r="E122" s="17">
        <v>405000000</v>
      </c>
      <c r="F122" s="14">
        <v>0</v>
      </c>
      <c r="G122" s="15">
        <f t="shared" si="12"/>
        <v>0</v>
      </c>
      <c r="H122" s="2"/>
      <c r="I122" s="2"/>
      <c r="J122" s="2"/>
      <c r="K122" s="2"/>
    </row>
    <row r="123" spans="1:13" x14ac:dyDescent="0.25">
      <c r="D123" s="4" t="s">
        <v>32</v>
      </c>
      <c r="E123" s="17">
        <v>405000000</v>
      </c>
      <c r="F123" s="14">
        <v>0</v>
      </c>
      <c r="G123" s="15">
        <f t="shared" si="12"/>
        <v>0</v>
      </c>
      <c r="H123" s="2"/>
      <c r="I123" s="2"/>
      <c r="J123" s="2"/>
      <c r="K123" s="2"/>
    </row>
    <row r="124" spans="1:13" x14ac:dyDescent="0.25">
      <c r="D124" s="4" t="s">
        <v>33</v>
      </c>
      <c r="E124" s="17">
        <v>405000000</v>
      </c>
      <c r="F124" s="14">
        <v>0</v>
      </c>
      <c r="G124" s="15">
        <f t="shared" si="12"/>
        <v>0</v>
      </c>
      <c r="H124" s="2"/>
      <c r="I124" s="2"/>
      <c r="J124" s="2"/>
      <c r="K124" s="2"/>
    </row>
    <row r="125" spans="1:13" x14ac:dyDescent="0.25">
      <c r="D125" s="4" t="s">
        <v>34</v>
      </c>
      <c r="E125" s="17">
        <v>405000000</v>
      </c>
      <c r="F125" s="14">
        <v>0</v>
      </c>
      <c r="G125" s="15">
        <f t="shared" si="12"/>
        <v>0</v>
      </c>
      <c r="H125" s="2"/>
      <c r="I125" s="2"/>
      <c r="J125" s="2"/>
      <c r="K125" s="2"/>
    </row>
    <row r="126" spans="1:13" x14ac:dyDescent="0.25">
      <c r="D126" s="4" t="s">
        <v>35</v>
      </c>
      <c r="E126" s="17">
        <v>0</v>
      </c>
      <c r="F126" s="14">
        <v>0</v>
      </c>
      <c r="G126" s="15" t="e">
        <f t="shared" si="12"/>
        <v>#DIV/0!</v>
      </c>
      <c r="H126" s="2"/>
      <c r="I126" s="2"/>
      <c r="J126" s="2"/>
      <c r="K126" s="2"/>
    </row>
    <row r="127" spans="1:13" x14ac:dyDescent="0.25">
      <c r="D127" s="4" t="s">
        <v>36</v>
      </c>
      <c r="E127" s="17">
        <v>0</v>
      </c>
      <c r="F127" s="14">
        <v>0</v>
      </c>
      <c r="G127" s="15" t="e">
        <f t="shared" si="12"/>
        <v>#DIV/0!</v>
      </c>
      <c r="H127" s="2"/>
      <c r="I127" s="2"/>
      <c r="J127" s="2"/>
      <c r="K127" s="2"/>
    </row>
    <row r="128" spans="1:13" x14ac:dyDescent="0.25">
      <c r="D128" s="4" t="s">
        <v>37</v>
      </c>
      <c r="E128" s="17">
        <v>0</v>
      </c>
      <c r="F128" s="14">
        <v>0</v>
      </c>
      <c r="G128" s="15" t="e">
        <f t="shared" si="12"/>
        <v>#DIV/0!</v>
      </c>
      <c r="H128" s="2"/>
      <c r="I128" s="2"/>
      <c r="J128" s="2"/>
      <c r="K128" s="2"/>
    </row>
    <row r="129" spans="1:26" x14ac:dyDescent="0.25">
      <c r="D129" s="4" t="s">
        <v>38</v>
      </c>
      <c r="E129" s="17">
        <v>0</v>
      </c>
      <c r="F129" s="14">
        <v>0</v>
      </c>
      <c r="G129" s="15" t="e">
        <f t="shared" si="12"/>
        <v>#DIV/0!</v>
      </c>
      <c r="H129" s="2"/>
      <c r="I129" s="2"/>
      <c r="J129" s="2"/>
      <c r="K129" s="2"/>
      <c r="T129" s="2"/>
      <c r="U129" s="2"/>
      <c r="V129" s="2"/>
      <c r="W129" s="2"/>
      <c r="X129" s="2"/>
      <c r="Y129" s="2"/>
      <c r="Z129" s="2"/>
    </row>
    <row r="130" spans="1:26" x14ac:dyDescent="0.25">
      <c r="E130" s="2"/>
      <c r="F130" s="2"/>
      <c r="G130" s="2"/>
      <c r="H130" s="2"/>
      <c r="I130" s="2"/>
      <c r="J130" s="2"/>
      <c r="K130" s="2"/>
      <c r="T130" s="2"/>
      <c r="U130" s="2"/>
      <c r="V130" s="2"/>
      <c r="W130" s="2"/>
      <c r="X130" s="2"/>
      <c r="Y130" s="2"/>
      <c r="Z130" s="2"/>
    </row>
    <row r="131" spans="1:26" s="10" customFormat="1" ht="45" x14ac:dyDescent="0.25">
      <c r="A131"/>
      <c r="B131" s="11" t="s">
        <v>10</v>
      </c>
      <c r="C131" s="11" t="s">
        <v>9</v>
      </c>
      <c r="D131" s="11" t="s">
        <v>11</v>
      </c>
      <c r="E131" s="12" t="s">
        <v>12</v>
      </c>
      <c r="F131" s="12" t="s">
        <v>13</v>
      </c>
      <c r="G131" s="12" t="s">
        <v>14</v>
      </c>
      <c r="H131" s="12" t="s">
        <v>5</v>
      </c>
      <c r="I131" s="12" t="s">
        <v>15</v>
      </c>
      <c r="J131" s="12" t="s">
        <v>16</v>
      </c>
      <c r="K131" s="12" t="s">
        <v>17</v>
      </c>
      <c r="L131" s="12" t="s">
        <v>7</v>
      </c>
      <c r="M131" s="12" t="s">
        <v>8</v>
      </c>
      <c r="N131" s="24"/>
      <c r="O131" s="24"/>
      <c r="T131" s="13"/>
      <c r="U131" s="13"/>
      <c r="V131" s="13"/>
      <c r="W131" s="13"/>
      <c r="X131" s="13"/>
      <c r="Y131" s="13"/>
      <c r="Z131" s="13"/>
    </row>
    <row r="132" spans="1:26" x14ac:dyDescent="0.25">
      <c r="A132" s="37">
        <v>45992</v>
      </c>
      <c r="B132" s="28" t="s">
        <v>18</v>
      </c>
      <c r="C132" s="8">
        <v>121000</v>
      </c>
      <c r="D132" s="9" t="s">
        <v>19</v>
      </c>
      <c r="E132" s="7">
        <v>400000000</v>
      </c>
      <c r="F132" s="7">
        <v>400000000</v>
      </c>
      <c r="G132" s="7">
        <v>323346200</v>
      </c>
      <c r="H132" s="21">
        <f>+G132/F132</f>
        <v>0.80836549999999996</v>
      </c>
      <c r="I132" s="7">
        <v>323346200</v>
      </c>
      <c r="J132" s="7">
        <v>323346200</v>
      </c>
      <c r="K132" s="7">
        <v>76653800</v>
      </c>
      <c r="L132" s="3">
        <f>+I132-J132</f>
        <v>0</v>
      </c>
      <c r="M132" s="1"/>
      <c r="T132" s="2"/>
      <c r="U132" s="2"/>
      <c r="V132" s="2"/>
      <c r="W132" s="2"/>
      <c r="X132" s="2"/>
      <c r="Y132" s="2"/>
      <c r="Z132" s="2"/>
    </row>
    <row r="133" spans="1:26" x14ac:dyDescent="0.25">
      <c r="A133" s="38"/>
      <c r="B133" s="8"/>
      <c r="C133" s="8">
        <v>133100</v>
      </c>
      <c r="D133" s="9" t="s">
        <v>23</v>
      </c>
      <c r="E133" s="7">
        <v>0</v>
      </c>
      <c r="F133" s="7">
        <v>600000000</v>
      </c>
      <c r="G133" s="7">
        <v>600000000</v>
      </c>
      <c r="H133" s="21">
        <f t="shared" ref="H133:H136" si="13">+G133/F133</f>
        <v>1</v>
      </c>
      <c r="I133" s="7">
        <v>600000000</v>
      </c>
      <c r="J133" s="7">
        <v>100000000</v>
      </c>
      <c r="K133" s="7">
        <v>0</v>
      </c>
      <c r="L133" s="3">
        <f t="shared" ref="L133:L135" si="14">+I133-J133</f>
        <v>500000000</v>
      </c>
      <c r="M133" s="1"/>
      <c r="T133" s="2"/>
      <c r="U133" s="2"/>
      <c r="V133" s="2"/>
      <c r="W133" s="2"/>
      <c r="X133" s="2"/>
      <c r="Y133" s="2"/>
      <c r="Z133" s="2"/>
    </row>
    <row r="134" spans="1:26" x14ac:dyDescent="0.25">
      <c r="A134" s="38"/>
      <c r="B134" s="8"/>
      <c r="C134" s="8">
        <v>12322801</v>
      </c>
      <c r="D134" s="9" t="s">
        <v>24</v>
      </c>
      <c r="E134" s="7">
        <v>700000000</v>
      </c>
      <c r="F134" s="7">
        <v>700000000</v>
      </c>
      <c r="G134" s="7">
        <v>518670699</v>
      </c>
      <c r="H134" s="21">
        <f t="shared" si="13"/>
        <v>0.74095814142857142</v>
      </c>
      <c r="I134" s="7">
        <v>518670699</v>
      </c>
      <c r="J134" s="7">
        <v>450877991</v>
      </c>
      <c r="K134" s="7">
        <v>181329301</v>
      </c>
      <c r="L134" s="3">
        <f t="shared" si="14"/>
        <v>67792708</v>
      </c>
      <c r="M134" s="1"/>
      <c r="T134" s="2"/>
      <c r="U134" s="2"/>
      <c r="V134" s="2"/>
      <c r="W134" s="2"/>
      <c r="X134" s="2"/>
      <c r="Y134" s="2"/>
      <c r="Z134" s="2"/>
    </row>
    <row r="135" spans="1:26" x14ac:dyDescent="0.25">
      <c r="A135" s="38"/>
      <c r="B135" s="8"/>
      <c r="C135" s="8">
        <v>13342201</v>
      </c>
      <c r="D135" s="9" t="s">
        <v>25</v>
      </c>
      <c r="E135" s="7">
        <v>0</v>
      </c>
      <c r="F135" s="7">
        <v>400000000</v>
      </c>
      <c r="G135" s="7">
        <v>138337500</v>
      </c>
      <c r="H135" s="21">
        <f t="shared" si="13"/>
        <v>0.34584375000000001</v>
      </c>
      <c r="I135" s="7">
        <v>0</v>
      </c>
      <c r="J135" s="7">
        <v>0</v>
      </c>
      <c r="K135" s="7">
        <v>261662500</v>
      </c>
      <c r="L135" s="3">
        <f t="shared" si="14"/>
        <v>0</v>
      </c>
      <c r="M135" s="3">
        <f>+G135-I135</f>
        <v>138337500</v>
      </c>
      <c r="T135" s="2"/>
      <c r="U135" s="2"/>
      <c r="V135" s="2"/>
      <c r="W135" s="2"/>
      <c r="X135" s="2"/>
      <c r="Y135" s="2"/>
      <c r="Z135" s="2"/>
    </row>
    <row r="136" spans="1:26" x14ac:dyDescent="0.25">
      <c r="E136" s="2"/>
      <c r="F136" s="2">
        <f>SUM(F132:F135)</f>
        <v>2100000000</v>
      </c>
      <c r="G136" s="2">
        <f>SUM(G132:G135)</f>
        <v>1580354399</v>
      </c>
      <c r="H136" s="21">
        <f t="shared" si="13"/>
        <v>0.75254971380952385</v>
      </c>
      <c r="I136" s="2"/>
      <c r="J136" s="2"/>
      <c r="K136" s="2"/>
      <c r="L136" s="2"/>
      <c r="T136" s="2"/>
      <c r="U136" s="2"/>
      <c r="V136" s="2"/>
      <c r="W136" s="2"/>
      <c r="X136" s="2"/>
      <c r="Y136" s="2"/>
      <c r="Z136" s="2"/>
    </row>
    <row r="137" spans="1:26" x14ac:dyDescent="0.25">
      <c r="E137" s="2"/>
      <c r="F137" s="2"/>
      <c r="G137" s="2"/>
      <c r="H137" s="2"/>
      <c r="I137" s="2"/>
      <c r="J137" s="2"/>
      <c r="K137" s="2"/>
      <c r="L137" s="2"/>
      <c r="T137" s="2"/>
      <c r="U137" s="2"/>
      <c r="V137" s="2"/>
      <c r="W137" s="2"/>
      <c r="X137" s="2"/>
      <c r="Y137" s="2"/>
      <c r="Z137" s="2"/>
    </row>
    <row r="138" spans="1:26" x14ac:dyDescent="0.25">
      <c r="E138" s="2"/>
      <c r="F138" s="2"/>
      <c r="G138" s="2"/>
      <c r="H138" s="2"/>
      <c r="I138" s="2"/>
      <c r="J138" s="2"/>
      <c r="K138" s="2"/>
      <c r="L138" s="2"/>
      <c r="T138" s="2"/>
      <c r="U138" s="2"/>
      <c r="V138" s="2"/>
      <c r="W138" s="2"/>
      <c r="X138" s="2"/>
      <c r="Y138" s="2"/>
      <c r="Z138" s="2"/>
    </row>
    <row r="139" spans="1:26" x14ac:dyDescent="0.25">
      <c r="D139" s="4" t="s">
        <v>39</v>
      </c>
      <c r="E139" s="4" t="s">
        <v>26</v>
      </c>
      <c r="F139" s="4" t="s">
        <v>27</v>
      </c>
      <c r="G139" s="4" t="s">
        <v>28</v>
      </c>
      <c r="H139" s="2"/>
      <c r="I139" s="2"/>
      <c r="J139" s="2"/>
      <c r="K139" s="2"/>
      <c r="L139" s="2"/>
      <c r="T139" s="2"/>
      <c r="U139" s="2"/>
      <c r="V139" s="2"/>
      <c r="W139" s="2"/>
      <c r="X139" s="2"/>
      <c r="Y139" s="2"/>
      <c r="Z139" s="2"/>
    </row>
    <row r="140" spans="1:26" x14ac:dyDescent="0.25">
      <c r="D140" s="4" t="s">
        <v>21</v>
      </c>
      <c r="E140" s="16">
        <v>1100000000</v>
      </c>
      <c r="F140" s="14">
        <v>132816000</v>
      </c>
      <c r="G140" s="15">
        <f>+F140/E140</f>
        <v>0.12074181818181819</v>
      </c>
      <c r="H140" s="2"/>
      <c r="I140" s="2"/>
      <c r="J140" s="2"/>
      <c r="K140" s="2"/>
      <c r="L140" s="2"/>
      <c r="T140" s="2"/>
      <c r="U140" s="2"/>
      <c r="V140" s="2"/>
      <c r="W140" s="2"/>
      <c r="X140" s="2"/>
      <c r="Y140" s="2"/>
      <c r="Z140" s="2"/>
    </row>
    <row r="141" spans="1:26" x14ac:dyDescent="0.25">
      <c r="D141" s="4" t="s">
        <v>22</v>
      </c>
      <c r="E141" s="16">
        <v>1100000000</v>
      </c>
      <c r="F141" s="14">
        <v>132816000</v>
      </c>
      <c r="G141" s="15">
        <f t="shared" ref="G141:G151" si="15">+F141/E141</f>
        <v>0.12074181818181819</v>
      </c>
      <c r="H141" s="2"/>
      <c r="I141" s="2"/>
      <c r="J141" s="2"/>
      <c r="K141" s="2"/>
      <c r="L141" s="2"/>
      <c r="T141" s="2"/>
      <c r="U141" s="2"/>
      <c r="V141" s="2"/>
      <c r="W141" s="2"/>
      <c r="X141" s="2"/>
      <c r="Y141" s="2"/>
      <c r="Z141" s="2"/>
    </row>
    <row r="142" spans="1:26" x14ac:dyDescent="0.25">
      <c r="D142" s="4" t="s">
        <v>29</v>
      </c>
      <c r="E142" s="16">
        <v>1100000000</v>
      </c>
      <c r="F142" s="14">
        <v>146472000</v>
      </c>
      <c r="G142" s="15">
        <f t="shared" si="15"/>
        <v>0.13315636363636363</v>
      </c>
      <c r="H142" s="2"/>
      <c r="I142" s="2"/>
      <c r="J142" s="2"/>
      <c r="K142" s="2"/>
      <c r="L142" s="2"/>
      <c r="T142" s="2"/>
      <c r="U142" s="2"/>
      <c r="V142" s="2"/>
      <c r="W142" s="2"/>
      <c r="X142" s="2"/>
      <c r="Y142" s="2"/>
      <c r="Z142" s="2"/>
    </row>
    <row r="143" spans="1:26" x14ac:dyDescent="0.25">
      <c r="D143" s="4" t="s">
        <v>30</v>
      </c>
      <c r="E143" s="16">
        <v>1100000000</v>
      </c>
      <c r="F143" s="14">
        <v>146472000</v>
      </c>
      <c r="G143" s="15">
        <f t="shared" si="15"/>
        <v>0.13315636363636363</v>
      </c>
      <c r="H143" s="2"/>
      <c r="I143" s="2"/>
      <c r="J143" s="2"/>
      <c r="K143" s="2"/>
      <c r="L143" s="2"/>
      <c r="T143" s="2"/>
      <c r="U143" s="2"/>
      <c r="V143" s="2"/>
      <c r="W143" s="2"/>
      <c r="X143" s="2"/>
      <c r="Y143" s="2"/>
      <c r="Z143" s="2"/>
    </row>
    <row r="144" spans="1:26" x14ac:dyDescent="0.25">
      <c r="D144" s="4" t="s">
        <v>31</v>
      </c>
      <c r="E144" s="16">
        <v>1100000000</v>
      </c>
      <c r="F144" s="14">
        <v>164952000</v>
      </c>
      <c r="G144" s="15">
        <f t="shared" si="15"/>
        <v>0.14995636363636364</v>
      </c>
      <c r="H144" s="2"/>
      <c r="I144" s="2"/>
      <c r="J144" s="2"/>
      <c r="K144" s="2"/>
      <c r="L144" s="2"/>
      <c r="T144" s="2"/>
      <c r="U144" s="2"/>
      <c r="V144" s="2"/>
      <c r="W144" s="2"/>
      <c r="X144" s="2"/>
      <c r="Y144" s="2"/>
      <c r="Z144" s="2"/>
    </row>
    <row r="145" spans="1:26" x14ac:dyDescent="0.25">
      <c r="D145" s="4" t="s">
        <v>32</v>
      </c>
      <c r="E145" s="16">
        <v>1100000000</v>
      </c>
      <c r="F145" s="14">
        <v>201975000</v>
      </c>
      <c r="G145" s="15">
        <f t="shared" si="15"/>
        <v>0.18361363636363637</v>
      </c>
      <c r="H145" s="2"/>
      <c r="I145" s="2"/>
      <c r="J145" s="2"/>
      <c r="K145" s="2"/>
      <c r="L145" s="2"/>
      <c r="T145" s="2"/>
      <c r="U145" s="2"/>
      <c r="V145" s="2"/>
      <c r="W145" s="2"/>
      <c r="X145" s="2"/>
      <c r="Y145" s="2"/>
      <c r="Z145" s="2"/>
    </row>
    <row r="146" spans="1:26" x14ac:dyDescent="0.25">
      <c r="D146" s="4" t="s">
        <v>33</v>
      </c>
      <c r="E146" s="16">
        <v>2100000000</v>
      </c>
      <c r="F146" s="14">
        <v>228720191</v>
      </c>
      <c r="G146" s="15">
        <f t="shared" si="15"/>
        <v>0.10891437666666667</v>
      </c>
      <c r="H146" s="2"/>
      <c r="I146" s="2"/>
      <c r="J146" s="2"/>
      <c r="K146" s="2"/>
      <c r="L146" s="2"/>
      <c r="T146" s="2"/>
      <c r="U146" s="2"/>
      <c r="V146" s="2"/>
      <c r="W146" s="2"/>
      <c r="X146" s="2"/>
      <c r="Y146" s="2"/>
      <c r="Z146" s="2"/>
    </row>
    <row r="147" spans="1:26" x14ac:dyDescent="0.25">
      <c r="D147" s="4" t="s">
        <v>34</v>
      </c>
      <c r="E147" s="16">
        <v>2100000000</v>
      </c>
      <c r="F147" s="14">
        <v>228720191</v>
      </c>
      <c r="G147" s="15">
        <f t="shared" si="15"/>
        <v>0.10891437666666667</v>
      </c>
      <c r="H147" s="2"/>
      <c r="I147" s="2"/>
      <c r="J147" s="2"/>
      <c r="K147" s="2"/>
      <c r="L147" s="2"/>
      <c r="T147" s="2"/>
      <c r="U147" s="2"/>
      <c r="V147" s="2"/>
      <c r="W147" s="2"/>
      <c r="X147" s="2"/>
      <c r="Y147" s="2"/>
      <c r="Z147" s="2"/>
    </row>
    <row r="148" spans="1:26" x14ac:dyDescent="0.25">
      <c r="D148" s="4" t="s">
        <v>35</v>
      </c>
      <c r="E148" s="16">
        <v>2100000000</v>
      </c>
      <c r="F148" s="14">
        <v>368224191</v>
      </c>
      <c r="G148" s="15">
        <f t="shared" si="15"/>
        <v>0.17534485285714285</v>
      </c>
      <c r="H148" s="2"/>
      <c r="I148" s="2"/>
      <c r="J148" s="2"/>
      <c r="K148" s="2"/>
      <c r="L148" s="2"/>
      <c r="T148" s="2"/>
      <c r="U148" s="2"/>
      <c r="V148" s="2"/>
      <c r="W148" s="2"/>
      <c r="X148" s="2"/>
      <c r="Y148" s="2"/>
      <c r="Z148" s="2"/>
    </row>
    <row r="149" spans="1:26" x14ac:dyDescent="0.25">
      <c r="D149" s="4" t="s">
        <v>36</v>
      </c>
      <c r="E149" s="16">
        <v>2100000000</v>
      </c>
      <c r="F149" s="14">
        <v>671479000</v>
      </c>
      <c r="G149" s="15">
        <f t="shared" si="15"/>
        <v>0.31975190476190474</v>
      </c>
      <c r="H149" s="2"/>
      <c r="I149" s="2"/>
      <c r="J149" s="2"/>
      <c r="K149" s="2"/>
      <c r="L149" s="2"/>
      <c r="T149" s="2"/>
      <c r="U149" s="2"/>
      <c r="V149" s="2"/>
      <c r="W149" s="2"/>
      <c r="X149" s="2"/>
      <c r="Y149" s="2"/>
      <c r="Z149" s="2"/>
    </row>
    <row r="150" spans="1:26" x14ac:dyDescent="0.25">
      <c r="D150" s="4" t="s">
        <v>37</v>
      </c>
      <c r="E150" s="16">
        <v>2100000000</v>
      </c>
      <c r="F150" s="14">
        <v>671479000</v>
      </c>
      <c r="G150" s="15">
        <f t="shared" si="15"/>
        <v>0.31975190476190474</v>
      </c>
      <c r="H150" s="2"/>
      <c r="I150" s="2"/>
      <c r="J150" s="2"/>
      <c r="K150" s="2"/>
      <c r="L150" s="2"/>
      <c r="T150" s="2"/>
      <c r="U150" s="2"/>
      <c r="V150" s="2"/>
      <c r="W150" s="2"/>
      <c r="X150" s="2"/>
      <c r="Y150" s="2"/>
      <c r="Z150" s="2"/>
    </row>
    <row r="151" spans="1:26" x14ac:dyDescent="0.25">
      <c r="D151" s="4" t="s">
        <v>38</v>
      </c>
      <c r="E151" s="16">
        <v>2100000000</v>
      </c>
      <c r="F151" s="14">
        <v>1580354399</v>
      </c>
      <c r="G151" s="15">
        <f t="shared" si="15"/>
        <v>0.75254971380952385</v>
      </c>
      <c r="H151" s="2"/>
      <c r="I151" s="2"/>
      <c r="J151" s="2"/>
      <c r="K151" s="2"/>
      <c r="L151" s="2"/>
      <c r="T151" s="2"/>
      <c r="U151" s="2"/>
      <c r="V151" s="2"/>
      <c r="W151" s="2"/>
      <c r="X151" s="2"/>
      <c r="Y151" s="2"/>
      <c r="Z151" s="2"/>
    </row>
    <row r="154" spans="1:26" x14ac:dyDescent="0.25">
      <c r="A154" s="27" t="s">
        <v>52</v>
      </c>
    </row>
    <row r="155" spans="1:26" x14ac:dyDescent="0.25">
      <c r="E155" s="2"/>
      <c r="F155" s="2"/>
      <c r="G155" s="2"/>
      <c r="H155" s="2"/>
      <c r="I155" s="2"/>
      <c r="J155" s="2"/>
      <c r="K155" s="2"/>
    </row>
    <row r="156" spans="1:26" ht="45" x14ac:dyDescent="0.25">
      <c r="B156" s="11" t="s">
        <v>10</v>
      </c>
      <c r="C156" s="11" t="s">
        <v>9</v>
      </c>
      <c r="D156" s="11" t="s">
        <v>11</v>
      </c>
      <c r="E156" s="12" t="s">
        <v>12</v>
      </c>
      <c r="F156" s="12" t="s">
        <v>13</v>
      </c>
      <c r="G156" s="12" t="s">
        <v>14</v>
      </c>
      <c r="H156" s="12" t="s">
        <v>5</v>
      </c>
      <c r="I156" s="12" t="s">
        <v>15</v>
      </c>
      <c r="J156" s="12" t="s">
        <v>16</v>
      </c>
      <c r="K156" s="12" t="s">
        <v>17</v>
      </c>
      <c r="L156" s="12" t="s">
        <v>7</v>
      </c>
      <c r="M156" s="12" t="s">
        <v>8</v>
      </c>
    </row>
    <row r="157" spans="1:26" x14ac:dyDescent="0.25">
      <c r="A157" s="31">
        <v>45992</v>
      </c>
      <c r="B157" s="26" t="s">
        <v>44</v>
      </c>
      <c r="C157" s="1">
        <v>121000</v>
      </c>
      <c r="D157" s="1" t="s">
        <v>19</v>
      </c>
      <c r="E157" s="3">
        <v>200000000</v>
      </c>
      <c r="F157" s="3">
        <v>200000000</v>
      </c>
      <c r="G157" s="3">
        <v>114002230</v>
      </c>
      <c r="H157" s="5">
        <f>+G157/F157</f>
        <v>0.57001115000000002</v>
      </c>
      <c r="I157" s="3">
        <v>114002230</v>
      </c>
      <c r="J157" s="3">
        <v>100546240</v>
      </c>
      <c r="K157" s="3">
        <v>85997770</v>
      </c>
      <c r="L157" s="3">
        <f>+I157-J157</f>
        <v>13455990</v>
      </c>
      <c r="M157" s="1"/>
    </row>
    <row r="158" spans="1:26" x14ac:dyDescent="0.25">
      <c r="A158" s="32"/>
      <c r="B158" s="1"/>
      <c r="C158" s="1">
        <v>12322801</v>
      </c>
      <c r="D158" s="1" t="s">
        <v>24</v>
      </c>
      <c r="E158" s="3">
        <v>1000000000</v>
      </c>
      <c r="F158" s="3">
        <v>1000000000</v>
      </c>
      <c r="G158" s="3">
        <v>793323181</v>
      </c>
      <c r="H158" s="5">
        <f t="shared" ref="H158:H162" si="16">+G158/F158</f>
        <v>0.79332318099999999</v>
      </c>
      <c r="I158" s="3">
        <v>793323181</v>
      </c>
      <c r="J158" s="3">
        <v>560037889</v>
      </c>
      <c r="K158" s="3">
        <v>206676819</v>
      </c>
      <c r="L158" s="3">
        <f t="shared" ref="L158:L161" si="17">+I158-J158</f>
        <v>233285292</v>
      </c>
      <c r="M158" s="1"/>
    </row>
    <row r="159" spans="1:26" x14ac:dyDescent="0.25">
      <c r="A159" s="32"/>
      <c r="B159" s="1"/>
      <c r="C159" s="1">
        <v>12420201</v>
      </c>
      <c r="D159" s="1" t="s">
        <v>41</v>
      </c>
      <c r="E159" s="3">
        <v>4000000000</v>
      </c>
      <c r="F159" s="3">
        <v>4000000000</v>
      </c>
      <c r="G159" s="3">
        <v>3386512960</v>
      </c>
      <c r="H159" s="5">
        <f t="shared" si="16"/>
        <v>0.84662824000000003</v>
      </c>
      <c r="I159" s="3">
        <v>3386512960</v>
      </c>
      <c r="J159" s="3">
        <v>3377272960</v>
      </c>
      <c r="K159" s="3">
        <v>613487040</v>
      </c>
      <c r="L159" s="3">
        <f t="shared" si="17"/>
        <v>9240000</v>
      </c>
      <c r="M159" s="1"/>
    </row>
    <row r="160" spans="1:26" x14ac:dyDescent="0.25">
      <c r="A160" s="32"/>
      <c r="B160" s="1"/>
      <c r="C160" s="1">
        <v>12420202</v>
      </c>
      <c r="D160" s="1" t="s">
        <v>45</v>
      </c>
      <c r="E160" s="3">
        <v>413898704</v>
      </c>
      <c r="F160" s="3">
        <v>413898704</v>
      </c>
      <c r="G160" s="3">
        <v>323056262</v>
      </c>
      <c r="H160" s="5">
        <f t="shared" si="16"/>
        <v>0.78052011006055244</v>
      </c>
      <c r="I160" s="3">
        <v>323056262</v>
      </c>
      <c r="J160" s="3">
        <v>323056262</v>
      </c>
      <c r="K160" s="3">
        <v>90842442</v>
      </c>
      <c r="L160" s="3">
        <f t="shared" si="17"/>
        <v>0</v>
      </c>
      <c r="M160" s="1"/>
    </row>
    <row r="161" spans="1:13" x14ac:dyDescent="0.25">
      <c r="A161" s="32"/>
      <c r="B161" s="1"/>
      <c r="C161" s="1">
        <v>13370201</v>
      </c>
      <c r="D161" s="1" t="s">
        <v>46</v>
      </c>
      <c r="E161" s="3">
        <v>0</v>
      </c>
      <c r="F161" s="3">
        <v>955673334</v>
      </c>
      <c r="G161" s="3">
        <v>748603147</v>
      </c>
      <c r="H161" s="5">
        <f t="shared" si="16"/>
        <v>0.78332534807338261</v>
      </c>
      <c r="I161" s="3">
        <v>748603147</v>
      </c>
      <c r="J161" s="3">
        <v>743158147</v>
      </c>
      <c r="K161" s="3">
        <v>207070187</v>
      </c>
      <c r="L161" s="3">
        <f t="shared" si="17"/>
        <v>5445000</v>
      </c>
      <c r="M161" s="1"/>
    </row>
    <row r="162" spans="1:13" x14ac:dyDescent="0.25">
      <c r="E162" s="2"/>
      <c r="F162" s="2">
        <f>SUM(F157:F161)</f>
        <v>6569572038</v>
      </c>
      <c r="G162" s="2">
        <f>SUM(G157:G161)</f>
        <v>5365497780</v>
      </c>
      <c r="H162" s="5">
        <f t="shared" si="16"/>
        <v>0.81671952890761501</v>
      </c>
      <c r="I162" s="2"/>
      <c r="J162" s="2"/>
      <c r="K162" s="2"/>
    </row>
    <row r="163" spans="1:13" x14ac:dyDescent="0.25">
      <c r="E163" s="2"/>
      <c r="F163" s="2"/>
      <c r="G163" s="2"/>
      <c r="H163" s="2"/>
      <c r="I163" s="2"/>
      <c r="J163" s="2"/>
      <c r="K163" s="2"/>
    </row>
    <row r="164" spans="1:13" x14ac:dyDescent="0.25">
      <c r="E164" s="2"/>
      <c r="F164" s="2"/>
      <c r="G164" s="2"/>
      <c r="H164" s="2"/>
      <c r="I164" s="2"/>
      <c r="J164" s="2"/>
      <c r="K164" s="2"/>
    </row>
    <row r="165" spans="1:13" x14ac:dyDescent="0.25">
      <c r="D165" s="18" t="s">
        <v>39</v>
      </c>
      <c r="E165" s="22" t="s">
        <v>26</v>
      </c>
      <c r="F165" s="22" t="s">
        <v>27</v>
      </c>
      <c r="G165" s="22" t="s">
        <v>28</v>
      </c>
      <c r="H165" s="2"/>
      <c r="I165" s="2"/>
      <c r="J165" s="2"/>
      <c r="K165" s="2"/>
    </row>
    <row r="166" spans="1:13" x14ac:dyDescent="0.25">
      <c r="D166" s="18" t="s">
        <v>21</v>
      </c>
      <c r="E166" s="16">
        <v>5613898704</v>
      </c>
      <c r="F166" s="19">
        <v>1541438000</v>
      </c>
      <c r="G166" s="20">
        <f>+F166/E166</f>
        <v>0.27457531410420688</v>
      </c>
      <c r="H166" s="2"/>
      <c r="I166" s="2"/>
      <c r="J166" s="2"/>
      <c r="K166" s="2"/>
    </row>
    <row r="167" spans="1:13" x14ac:dyDescent="0.25">
      <c r="D167" s="18" t="s">
        <v>22</v>
      </c>
      <c r="E167" s="16">
        <v>5613898704</v>
      </c>
      <c r="F167" s="19">
        <v>2085605000</v>
      </c>
      <c r="G167" s="20">
        <f t="shared" ref="G167:G177" si="18">+F167/E167</f>
        <v>0.37150741578467927</v>
      </c>
      <c r="H167" s="2"/>
      <c r="I167" s="2"/>
      <c r="J167" s="2"/>
      <c r="K167" s="2"/>
    </row>
    <row r="168" spans="1:13" x14ac:dyDescent="0.25">
      <c r="D168" s="18" t="s">
        <v>29</v>
      </c>
      <c r="E168" s="16">
        <v>5613898704</v>
      </c>
      <c r="F168" s="19">
        <v>2276834586</v>
      </c>
      <c r="G168" s="20">
        <f t="shared" si="18"/>
        <v>0.4055710133098262</v>
      </c>
      <c r="H168" s="2"/>
      <c r="I168" s="2"/>
      <c r="J168" s="2"/>
      <c r="K168" s="2"/>
    </row>
    <row r="169" spans="1:13" x14ac:dyDescent="0.25">
      <c r="D169" s="18" t="s">
        <v>30</v>
      </c>
      <c r="E169" s="16">
        <v>5613898704</v>
      </c>
      <c r="F169" s="19">
        <v>2538933802</v>
      </c>
      <c r="G169" s="20">
        <f t="shared" si="18"/>
        <v>0.45225857035699019</v>
      </c>
      <c r="H169" s="2"/>
      <c r="I169" s="2"/>
      <c r="J169" s="2"/>
      <c r="K169" s="2"/>
    </row>
    <row r="170" spans="1:13" x14ac:dyDescent="0.25">
      <c r="D170" s="18" t="s">
        <v>31</v>
      </c>
      <c r="E170" s="16">
        <v>5613898704</v>
      </c>
      <c r="F170" s="19">
        <v>2846349148</v>
      </c>
      <c r="G170" s="20">
        <f t="shared" si="18"/>
        <v>0.50701825915952614</v>
      </c>
      <c r="H170" s="2"/>
      <c r="I170" s="2"/>
      <c r="J170" s="2"/>
      <c r="K170" s="2"/>
    </row>
    <row r="171" spans="1:13" x14ac:dyDescent="0.25">
      <c r="D171" s="18" t="s">
        <v>32</v>
      </c>
      <c r="E171" s="16">
        <v>6569572038</v>
      </c>
      <c r="F171" s="19">
        <v>3311425394</v>
      </c>
      <c r="G171" s="20">
        <f t="shared" si="18"/>
        <v>0.504054963526682</v>
      </c>
      <c r="H171" s="2"/>
      <c r="I171" s="2"/>
      <c r="J171" s="2"/>
      <c r="K171" s="2"/>
    </row>
    <row r="172" spans="1:13" x14ac:dyDescent="0.25">
      <c r="D172" s="18" t="s">
        <v>33</v>
      </c>
      <c r="E172" s="16">
        <v>6569572038</v>
      </c>
      <c r="F172" s="19">
        <v>3673963394</v>
      </c>
      <c r="G172" s="20">
        <f t="shared" si="18"/>
        <v>0.55923938009186958</v>
      </c>
      <c r="H172" s="2"/>
      <c r="I172" s="2"/>
      <c r="J172" s="2"/>
      <c r="K172" s="2"/>
    </row>
    <row r="173" spans="1:13" x14ac:dyDescent="0.25">
      <c r="D173" s="18" t="s">
        <v>34</v>
      </c>
      <c r="E173" s="16">
        <v>6569572038</v>
      </c>
      <c r="F173" s="19">
        <v>4026357034</v>
      </c>
      <c r="G173" s="20">
        <f t="shared" si="18"/>
        <v>0.61287965345544171</v>
      </c>
      <c r="H173" s="2"/>
      <c r="I173" s="2"/>
      <c r="J173" s="2"/>
      <c r="K173" s="2"/>
    </row>
    <row r="174" spans="1:13" x14ac:dyDescent="0.25">
      <c r="D174" s="18" t="s">
        <v>35</v>
      </c>
      <c r="E174" s="16">
        <v>6569572038</v>
      </c>
      <c r="F174" s="19">
        <v>4864645637</v>
      </c>
      <c r="G174" s="20">
        <f t="shared" si="18"/>
        <v>0.74048135995186726</v>
      </c>
      <c r="H174" s="2"/>
      <c r="I174" s="2"/>
      <c r="J174" s="2"/>
      <c r="K174" s="2"/>
    </row>
    <row r="175" spans="1:13" x14ac:dyDescent="0.25">
      <c r="D175" s="18" t="s">
        <v>36</v>
      </c>
      <c r="E175" s="16">
        <v>6569572038</v>
      </c>
      <c r="F175" s="19">
        <v>4990906636</v>
      </c>
      <c r="G175" s="20">
        <f t="shared" si="18"/>
        <v>0.7597004199255879</v>
      </c>
      <c r="H175" s="2"/>
      <c r="I175" s="2"/>
      <c r="J175" s="2"/>
      <c r="K175" s="2"/>
    </row>
    <row r="176" spans="1:13" x14ac:dyDescent="0.25">
      <c r="D176" s="18" t="s">
        <v>37</v>
      </c>
      <c r="E176" s="16">
        <v>6569572038</v>
      </c>
      <c r="F176" s="19">
        <v>5154099912</v>
      </c>
      <c r="G176" s="20">
        <f t="shared" si="18"/>
        <v>0.78454119723285387</v>
      </c>
      <c r="H176" s="2"/>
      <c r="I176" s="2"/>
      <c r="J176" s="2"/>
      <c r="K176" s="2"/>
    </row>
    <row r="177" spans="4:11" x14ac:dyDescent="0.25">
      <c r="D177" s="18" t="s">
        <v>38</v>
      </c>
      <c r="E177" s="16">
        <v>6569572038</v>
      </c>
      <c r="F177" s="19">
        <v>5365497780</v>
      </c>
      <c r="G177" s="20">
        <f t="shared" si="18"/>
        <v>0.81671952890761501</v>
      </c>
      <c r="H177" s="2"/>
      <c r="I177" s="2"/>
      <c r="J177" s="2"/>
      <c r="K177" s="2"/>
    </row>
    <row r="178" spans="4:11" x14ac:dyDescent="0.25">
      <c r="E178" s="2"/>
      <c r="F178" s="2"/>
      <c r="G178" s="2"/>
      <c r="H178" s="2"/>
      <c r="I178" s="2"/>
      <c r="J178" s="2"/>
      <c r="K178" s="2"/>
    </row>
    <row r="179" spans="4:11" x14ac:dyDescent="0.25">
      <c r="E179" s="2"/>
      <c r="F179" s="2"/>
      <c r="G179" s="2"/>
      <c r="H179" s="2"/>
      <c r="I179" s="2"/>
      <c r="J179" s="2"/>
      <c r="K179" s="2"/>
    </row>
    <row r="180" spans="4:11" x14ac:dyDescent="0.25">
      <c r="E180" s="2"/>
      <c r="F180" s="2"/>
      <c r="G180" s="2"/>
      <c r="H180" s="2"/>
      <c r="I180" s="2"/>
      <c r="J180" s="2"/>
      <c r="K180" s="2"/>
    </row>
    <row r="181" spans="4:11" x14ac:dyDescent="0.25">
      <c r="E181" s="2"/>
      <c r="F181" s="2"/>
      <c r="G181" s="2"/>
      <c r="H181" s="2"/>
      <c r="I181" s="2"/>
      <c r="J181" s="2"/>
      <c r="K181" s="2"/>
    </row>
    <row r="182" spans="4:11" x14ac:dyDescent="0.25">
      <c r="E182" s="2"/>
      <c r="F182" s="2"/>
      <c r="G182" s="2"/>
      <c r="H182" s="2"/>
      <c r="I182" s="2"/>
      <c r="J182" s="2"/>
      <c r="K182" s="2"/>
    </row>
    <row r="183" spans="4:11" x14ac:dyDescent="0.25">
      <c r="E183" s="2"/>
      <c r="F183" s="2"/>
      <c r="G183" s="2"/>
      <c r="H183" s="2"/>
      <c r="I183" s="2"/>
      <c r="J183" s="2"/>
      <c r="K183" s="2"/>
    </row>
    <row r="184" spans="4:11" x14ac:dyDescent="0.25">
      <c r="E184" s="2"/>
      <c r="F184" s="2"/>
      <c r="G184" s="2"/>
      <c r="H184" s="2"/>
      <c r="I184" s="2"/>
      <c r="J184" s="2"/>
      <c r="K184" s="2"/>
    </row>
    <row r="185" spans="4:11" x14ac:dyDescent="0.25">
      <c r="E185" s="2"/>
      <c r="F185" s="2"/>
      <c r="G185" s="2"/>
      <c r="H185" s="2"/>
      <c r="I185" s="2"/>
      <c r="J185" s="2"/>
      <c r="K185" s="2"/>
    </row>
    <row r="186" spans="4:11" x14ac:dyDescent="0.25">
      <c r="E186" s="2"/>
      <c r="F186" s="2"/>
      <c r="G186" s="2"/>
      <c r="H186" s="2"/>
      <c r="I186" s="2"/>
      <c r="J186" s="2"/>
      <c r="K186" s="2"/>
    </row>
    <row r="187" spans="4:11" x14ac:dyDescent="0.25">
      <c r="E187" s="2"/>
      <c r="F187" s="2"/>
      <c r="G187" s="2"/>
      <c r="H187" s="2"/>
      <c r="I187" s="2"/>
      <c r="J187" s="2"/>
      <c r="K187" s="2"/>
    </row>
    <row r="188" spans="4:11" x14ac:dyDescent="0.25">
      <c r="E188" s="2"/>
      <c r="F188" s="2"/>
      <c r="G188" s="2"/>
      <c r="H188" s="2"/>
      <c r="I188" s="2"/>
      <c r="J188" s="2"/>
      <c r="K188" s="2"/>
    </row>
    <row r="189" spans="4:11" x14ac:dyDescent="0.25">
      <c r="E189" s="2"/>
      <c r="F189" s="2"/>
      <c r="G189" s="2"/>
      <c r="H189" s="2"/>
      <c r="I189" s="2"/>
      <c r="J189" s="2"/>
      <c r="K189" s="2"/>
    </row>
    <row r="190" spans="4:11" x14ac:dyDescent="0.25">
      <c r="E190" s="2"/>
      <c r="F190" s="2"/>
      <c r="G190" s="2"/>
      <c r="H190" s="2"/>
      <c r="I190" s="2"/>
      <c r="J190" s="2"/>
      <c r="K190" s="2"/>
    </row>
    <row r="191" spans="4:11" x14ac:dyDescent="0.25">
      <c r="E191" s="2"/>
      <c r="F191" s="2"/>
      <c r="G191" s="2"/>
      <c r="H191" s="2"/>
      <c r="I191" s="2"/>
      <c r="J191" s="2"/>
      <c r="K191" s="2"/>
    </row>
    <row r="192" spans="4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</sheetData>
  <mergeCells count="8">
    <mergeCell ref="A157:A161"/>
    <mergeCell ref="A4:A5"/>
    <mergeCell ref="A22:A25"/>
    <mergeCell ref="A43:A46"/>
    <mergeCell ref="A89:A92"/>
    <mergeCell ref="A113:A114"/>
    <mergeCell ref="A132:A135"/>
    <mergeCell ref="A67:A6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B00BD-FCCB-48E1-8D14-D17751EEB99C}">
  <dimension ref="A2:M12"/>
  <sheetViews>
    <sheetView workbookViewId="0">
      <selection activeCell="A3" sqref="A3:A4"/>
    </sheetView>
  </sheetViews>
  <sheetFormatPr baseColWidth="10" defaultRowHeight="15" x14ac:dyDescent="0.25"/>
  <cols>
    <col min="5" max="5" width="16.7109375" customWidth="1"/>
    <col min="6" max="6" width="15.140625" customWidth="1"/>
    <col min="7" max="7" width="17.42578125" customWidth="1"/>
    <col min="9" max="9" width="17.42578125" customWidth="1"/>
    <col min="10" max="10" width="16" customWidth="1"/>
    <col min="11" max="11" width="17.5703125" customWidth="1"/>
    <col min="12" max="12" width="13.42578125" customWidth="1"/>
    <col min="13" max="13" width="15.7109375" customWidth="1"/>
  </cols>
  <sheetData>
    <row r="2" spans="1:13" ht="30" x14ac:dyDescent="0.25">
      <c r="B2" s="11" t="s">
        <v>10</v>
      </c>
      <c r="C2" s="11" t="s">
        <v>9</v>
      </c>
      <c r="D2" s="11" t="s">
        <v>11</v>
      </c>
      <c r="E2" s="12" t="s">
        <v>12</v>
      </c>
      <c r="F2" s="12" t="s">
        <v>13</v>
      </c>
      <c r="G2" s="12" t="s">
        <v>14</v>
      </c>
      <c r="H2" s="12" t="s">
        <v>5</v>
      </c>
      <c r="I2" s="12" t="s">
        <v>15</v>
      </c>
      <c r="J2" s="12" t="s">
        <v>16</v>
      </c>
      <c r="K2" s="12" t="s">
        <v>17</v>
      </c>
      <c r="L2" s="12" t="s">
        <v>7</v>
      </c>
      <c r="M2" s="12" t="s">
        <v>8</v>
      </c>
    </row>
    <row r="3" spans="1:13" ht="30" x14ac:dyDescent="0.25">
      <c r="A3" s="40" t="s">
        <v>54</v>
      </c>
      <c r="B3" s="30" t="s">
        <v>47</v>
      </c>
      <c r="C3" s="1">
        <v>12322801</v>
      </c>
      <c r="D3" s="25" t="s">
        <v>20</v>
      </c>
      <c r="E3" s="3">
        <v>100000000</v>
      </c>
      <c r="F3" s="3">
        <v>100000000</v>
      </c>
      <c r="G3" s="3">
        <v>97809100</v>
      </c>
      <c r="H3" s="5">
        <f>+G3/F3</f>
        <v>0.97809100000000004</v>
      </c>
      <c r="I3" s="3">
        <v>97809100</v>
      </c>
      <c r="J3" s="3">
        <v>92340000</v>
      </c>
      <c r="K3" s="3">
        <v>2190900</v>
      </c>
      <c r="L3" s="3">
        <f>+I3-J3</f>
        <v>5469100</v>
      </c>
      <c r="M3" s="1"/>
    </row>
    <row r="4" spans="1:13" ht="60" x14ac:dyDescent="0.25">
      <c r="A4" s="41"/>
      <c r="B4" s="30"/>
      <c r="C4" s="1">
        <v>12420201</v>
      </c>
      <c r="D4" s="25" t="s">
        <v>41</v>
      </c>
      <c r="E4" s="3">
        <v>0</v>
      </c>
      <c r="F4" s="3">
        <v>290640000</v>
      </c>
      <c r="G4" s="3">
        <v>253756680</v>
      </c>
      <c r="H4" s="5">
        <f>+G4/F4</f>
        <v>0.8730962014863749</v>
      </c>
      <c r="I4" s="3">
        <v>253756680</v>
      </c>
      <c r="J4" s="3">
        <v>219737780</v>
      </c>
      <c r="K4" s="3">
        <v>36883320</v>
      </c>
      <c r="L4" s="3">
        <f>+I4-J4</f>
        <v>34018900</v>
      </c>
      <c r="M4" s="1"/>
    </row>
    <row r="5" spans="1:13" x14ac:dyDescent="0.25">
      <c r="E5" s="2"/>
      <c r="F5" s="2">
        <f>SUM(F3:F4)</f>
        <v>390640000</v>
      </c>
      <c r="G5" s="2">
        <f>SUM(G3:G4)</f>
        <v>351565780</v>
      </c>
      <c r="H5" s="5">
        <f>+G5/F5</f>
        <v>0.89997383780462825</v>
      </c>
      <c r="I5" s="2"/>
      <c r="J5" s="2"/>
      <c r="K5" s="2"/>
    </row>
    <row r="7" spans="1:13" ht="30" x14ac:dyDescent="0.25">
      <c r="B7" s="11" t="s">
        <v>10</v>
      </c>
      <c r="C7" s="11" t="s">
        <v>9</v>
      </c>
      <c r="D7" s="11" t="s">
        <v>11</v>
      </c>
      <c r="E7" s="12" t="s">
        <v>12</v>
      </c>
      <c r="F7" s="12" t="s">
        <v>13</v>
      </c>
      <c r="G7" s="12" t="s">
        <v>14</v>
      </c>
      <c r="H7" s="12" t="s">
        <v>5</v>
      </c>
      <c r="I7" s="12" t="s">
        <v>15</v>
      </c>
      <c r="J7" s="12" t="s">
        <v>16</v>
      </c>
      <c r="K7" s="12" t="s">
        <v>17</v>
      </c>
      <c r="L7" s="12" t="s">
        <v>7</v>
      </c>
      <c r="M7" s="12" t="s">
        <v>8</v>
      </c>
    </row>
    <row r="8" spans="1:13" ht="30" x14ac:dyDescent="0.25">
      <c r="A8" s="35" t="s">
        <v>55</v>
      </c>
      <c r="B8" s="30" t="s">
        <v>47</v>
      </c>
      <c r="C8" s="1">
        <v>12322801</v>
      </c>
      <c r="D8" s="25" t="s">
        <v>20</v>
      </c>
      <c r="E8" s="3">
        <v>240000000</v>
      </c>
      <c r="F8" s="3">
        <v>138206600</v>
      </c>
      <c r="G8" s="3">
        <v>138206600</v>
      </c>
      <c r="H8" s="6">
        <f>+G8/F8</f>
        <v>1</v>
      </c>
      <c r="I8" s="3">
        <v>138206600</v>
      </c>
      <c r="J8" s="3">
        <v>138206600</v>
      </c>
      <c r="K8" s="3">
        <v>0</v>
      </c>
      <c r="L8" s="3">
        <f>+I8-J8</f>
        <v>0</v>
      </c>
      <c r="M8" s="1"/>
    </row>
    <row r="9" spans="1:13" ht="60" x14ac:dyDescent="0.25">
      <c r="A9" s="42"/>
      <c r="B9" s="30"/>
      <c r="C9" s="1">
        <v>12420201</v>
      </c>
      <c r="D9" s="25" t="s">
        <v>41</v>
      </c>
      <c r="E9" s="3">
        <v>100000000</v>
      </c>
      <c r="F9" s="3">
        <v>12038400</v>
      </c>
      <c r="G9" s="3">
        <v>12038400</v>
      </c>
      <c r="H9" s="6">
        <f t="shared" ref="H9:H12" si="0">+G9/F9</f>
        <v>1</v>
      </c>
      <c r="I9" s="3">
        <v>12038400</v>
      </c>
      <c r="J9" s="3">
        <v>12038400</v>
      </c>
      <c r="K9" s="3">
        <v>0</v>
      </c>
      <c r="L9" s="3">
        <f t="shared" ref="L9:L11" si="1">+I9-J9</f>
        <v>0</v>
      </c>
      <c r="M9" s="1"/>
    </row>
    <row r="10" spans="1:13" ht="45" x14ac:dyDescent="0.25">
      <c r="A10" s="42"/>
      <c r="B10" s="30"/>
      <c r="C10" s="1">
        <v>13230103</v>
      </c>
      <c r="D10" s="25" t="s">
        <v>48</v>
      </c>
      <c r="E10" s="3">
        <v>50000000</v>
      </c>
      <c r="F10" s="3">
        <v>0</v>
      </c>
      <c r="G10" s="3">
        <v>0</v>
      </c>
      <c r="H10" s="6" t="e">
        <f t="shared" si="0"/>
        <v>#DIV/0!</v>
      </c>
      <c r="I10" s="3">
        <v>0</v>
      </c>
      <c r="J10" s="3">
        <v>0</v>
      </c>
      <c r="K10" s="3">
        <v>0</v>
      </c>
      <c r="L10" s="3">
        <f t="shared" si="1"/>
        <v>0</v>
      </c>
      <c r="M10" s="1"/>
    </row>
    <row r="11" spans="1:13" ht="45" x14ac:dyDescent="0.25">
      <c r="A11" s="42"/>
      <c r="B11" s="30"/>
      <c r="C11" s="1">
        <v>13342201</v>
      </c>
      <c r="D11" s="25" t="s">
        <v>25</v>
      </c>
      <c r="E11" s="3">
        <v>0</v>
      </c>
      <c r="F11" s="3">
        <v>700000000</v>
      </c>
      <c r="G11" s="3">
        <v>700000000</v>
      </c>
      <c r="H11" s="6">
        <f t="shared" si="0"/>
        <v>1</v>
      </c>
      <c r="I11" s="3">
        <v>700000000</v>
      </c>
      <c r="J11" s="3">
        <v>150000000</v>
      </c>
      <c r="K11" s="3">
        <v>0</v>
      </c>
      <c r="L11" s="3">
        <f t="shared" si="1"/>
        <v>550000000</v>
      </c>
      <c r="M11" s="1"/>
    </row>
    <row r="12" spans="1:13" x14ac:dyDescent="0.25">
      <c r="E12" s="2"/>
      <c r="F12" s="2">
        <f>SUM(F8:F11)</f>
        <v>850245000</v>
      </c>
      <c r="G12" s="2">
        <f>SUM(G8:G11)</f>
        <v>850245000</v>
      </c>
      <c r="H12" s="6">
        <f t="shared" si="0"/>
        <v>1</v>
      </c>
      <c r="I12" s="2"/>
      <c r="J12" s="2"/>
      <c r="K12" s="2"/>
    </row>
  </sheetData>
  <mergeCells count="2">
    <mergeCell ref="A3:A4"/>
    <mergeCell ref="A8:A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44"/>
  <sheetViews>
    <sheetView workbookViewId="0">
      <selection activeCell="A9" sqref="A9"/>
    </sheetView>
  </sheetViews>
  <sheetFormatPr baseColWidth="10" defaultRowHeight="15" x14ac:dyDescent="0.25"/>
  <cols>
    <col min="3" max="3" width="9" bestFit="1" customWidth="1"/>
    <col min="4" max="4" width="28.140625" bestFit="1" customWidth="1"/>
    <col min="5" max="7" width="15.140625" style="2" bestFit="1" customWidth="1"/>
    <col min="8" max="8" width="11.42578125" style="2"/>
    <col min="9" max="9" width="17.5703125" style="2" bestFit="1" customWidth="1"/>
    <col min="10" max="10" width="15.140625" style="2" bestFit="1" customWidth="1"/>
    <col min="11" max="11" width="14.42578125" style="2" bestFit="1" customWidth="1"/>
    <col min="12" max="12" width="12.5703125" bestFit="1" customWidth="1"/>
    <col min="13" max="13" width="14.5703125" bestFit="1" customWidth="1"/>
  </cols>
  <sheetData>
    <row r="2" spans="1:13" ht="30" x14ac:dyDescent="0.25">
      <c r="B2" s="11" t="s">
        <v>10</v>
      </c>
      <c r="C2" s="11" t="s">
        <v>9</v>
      </c>
      <c r="D2" s="11" t="s">
        <v>11</v>
      </c>
      <c r="E2" s="12" t="s">
        <v>12</v>
      </c>
      <c r="F2" s="12" t="s">
        <v>13</v>
      </c>
      <c r="G2" s="12" t="s">
        <v>14</v>
      </c>
      <c r="H2" s="12" t="s">
        <v>5</v>
      </c>
      <c r="I2" s="12" t="s">
        <v>15</v>
      </c>
      <c r="J2" s="12" t="s">
        <v>16</v>
      </c>
      <c r="K2" s="12" t="s">
        <v>17</v>
      </c>
      <c r="L2" s="12" t="s">
        <v>7</v>
      </c>
      <c r="M2" s="12" t="s">
        <v>8</v>
      </c>
    </row>
    <row r="3" spans="1:13" x14ac:dyDescent="0.25">
      <c r="A3" s="39">
        <v>45627</v>
      </c>
      <c r="B3" s="1" t="s">
        <v>47</v>
      </c>
      <c r="C3" s="1">
        <v>12322801</v>
      </c>
      <c r="D3" s="1" t="s">
        <v>20</v>
      </c>
      <c r="E3" s="3">
        <v>240000000</v>
      </c>
      <c r="F3" s="3">
        <v>138206600</v>
      </c>
      <c r="G3" s="3">
        <v>138206600</v>
      </c>
      <c r="H3" s="6">
        <f>+G3/F3</f>
        <v>1</v>
      </c>
      <c r="I3" s="3">
        <v>138206600</v>
      </c>
      <c r="J3" s="3">
        <v>138206600</v>
      </c>
      <c r="K3" s="3">
        <v>0</v>
      </c>
      <c r="L3" s="3">
        <f>+I3-J3</f>
        <v>0</v>
      </c>
      <c r="M3" s="3">
        <f>+G3-I3</f>
        <v>0</v>
      </c>
    </row>
    <row r="4" spans="1:13" x14ac:dyDescent="0.25">
      <c r="A4" s="43"/>
      <c r="B4" s="1"/>
      <c r="C4" s="1">
        <v>12420201</v>
      </c>
      <c r="D4" s="1" t="s">
        <v>41</v>
      </c>
      <c r="E4" s="3">
        <v>100000000</v>
      </c>
      <c r="F4" s="3">
        <v>12038400</v>
      </c>
      <c r="G4" s="3">
        <v>12038400</v>
      </c>
      <c r="H4" s="6">
        <f t="shared" ref="H4:H7" si="0">+G4/F4</f>
        <v>1</v>
      </c>
      <c r="I4" s="3">
        <v>12038400</v>
      </c>
      <c r="J4" s="3">
        <v>12038400</v>
      </c>
      <c r="K4" s="3">
        <v>0</v>
      </c>
      <c r="L4" s="3">
        <f t="shared" ref="L4:L6" si="1">+I4-J4</f>
        <v>0</v>
      </c>
      <c r="M4" s="3">
        <f t="shared" ref="M4:M6" si="2">+G4-I4</f>
        <v>0</v>
      </c>
    </row>
    <row r="5" spans="1:13" x14ac:dyDescent="0.25">
      <c r="A5" s="43"/>
      <c r="B5" s="1"/>
      <c r="C5" s="1">
        <v>13230103</v>
      </c>
      <c r="D5" s="1" t="s">
        <v>48</v>
      </c>
      <c r="E5" s="3">
        <v>50000000</v>
      </c>
      <c r="F5" s="3">
        <v>0</v>
      </c>
      <c r="G5" s="3">
        <v>0</v>
      </c>
      <c r="H5" s="6" t="e">
        <f t="shared" si="0"/>
        <v>#DIV/0!</v>
      </c>
      <c r="I5" s="3">
        <v>0</v>
      </c>
      <c r="J5" s="3">
        <v>0</v>
      </c>
      <c r="K5" s="3">
        <v>0</v>
      </c>
      <c r="L5" s="3">
        <f t="shared" si="1"/>
        <v>0</v>
      </c>
      <c r="M5" s="3">
        <f t="shared" si="2"/>
        <v>0</v>
      </c>
    </row>
    <row r="6" spans="1:13" x14ac:dyDescent="0.25">
      <c r="A6" s="43"/>
      <c r="B6" s="1"/>
      <c r="C6" s="1">
        <v>13342201</v>
      </c>
      <c r="D6" s="1" t="s">
        <v>25</v>
      </c>
      <c r="E6" s="3">
        <v>0</v>
      </c>
      <c r="F6" s="3">
        <v>700000000</v>
      </c>
      <c r="G6" s="3">
        <v>700000000</v>
      </c>
      <c r="H6" s="6">
        <f t="shared" si="0"/>
        <v>1</v>
      </c>
      <c r="I6" s="3">
        <v>700000000</v>
      </c>
      <c r="J6" s="3">
        <v>150000000</v>
      </c>
      <c r="K6" s="3">
        <v>0</v>
      </c>
      <c r="L6" s="3">
        <f t="shared" si="1"/>
        <v>550000000</v>
      </c>
      <c r="M6" s="3">
        <f t="shared" si="2"/>
        <v>0</v>
      </c>
    </row>
    <row r="7" spans="1:13" x14ac:dyDescent="0.25">
      <c r="F7" s="2">
        <f>SUM(F3:F6)</f>
        <v>850245000</v>
      </c>
      <c r="G7" s="2">
        <f>SUM(G3:G6)</f>
        <v>850245000</v>
      </c>
      <c r="H7" s="6">
        <f t="shared" si="0"/>
        <v>1</v>
      </c>
    </row>
    <row r="10" spans="1:13" x14ac:dyDescent="0.25">
      <c r="D10" s="4" t="s">
        <v>39</v>
      </c>
      <c r="E10" s="4" t="s">
        <v>26</v>
      </c>
      <c r="F10" s="4" t="s">
        <v>27</v>
      </c>
      <c r="G10" s="4" t="s">
        <v>28</v>
      </c>
    </row>
    <row r="11" spans="1:13" x14ac:dyDescent="0.25">
      <c r="D11" s="4" t="s">
        <v>21</v>
      </c>
      <c r="E11" s="17">
        <v>390000000</v>
      </c>
      <c r="F11" s="14">
        <v>25996000</v>
      </c>
      <c r="G11" s="15">
        <f>+F11/E11</f>
        <v>6.6656410256410253E-2</v>
      </c>
    </row>
    <row r="12" spans="1:13" x14ac:dyDescent="0.25">
      <c r="D12" s="4" t="s">
        <v>22</v>
      </c>
      <c r="E12" s="17">
        <v>390000000</v>
      </c>
      <c r="F12" s="14">
        <v>25996000</v>
      </c>
      <c r="G12" s="15">
        <f t="shared" ref="G12:G22" si="3">+F12/E12</f>
        <v>6.6656410256410253E-2</v>
      </c>
    </row>
    <row r="13" spans="1:13" x14ac:dyDescent="0.25">
      <c r="D13" s="4" t="s">
        <v>29</v>
      </c>
      <c r="E13" s="17">
        <v>390000000</v>
      </c>
      <c r="F13" s="14">
        <v>52626000</v>
      </c>
      <c r="G13" s="15">
        <f t="shared" si="3"/>
        <v>0.13493846153846153</v>
      </c>
    </row>
    <row r="14" spans="1:13" x14ac:dyDescent="0.25">
      <c r="D14" s="4" t="s">
        <v>30</v>
      </c>
      <c r="E14" s="17">
        <v>390000000</v>
      </c>
      <c r="F14" s="14">
        <v>55906000</v>
      </c>
      <c r="G14" s="15">
        <f t="shared" si="3"/>
        <v>0.14334871794871795</v>
      </c>
    </row>
    <row r="15" spans="1:13" x14ac:dyDescent="0.25">
      <c r="D15" s="4" t="s">
        <v>31</v>
      </c>
      <c r="E15" s="17">
        <v>1840000000</v>
      </c>
      <c r="F15" s="14">
        <v>124090000</v>
      </c>
      <c r="G15" s="15">
        <f t="shared" si="3"/>
        <v>6.7440217391304347E-2</v>
      </c>
    </row>
    <row r="16" spans="1:13" x14ac:dyDescent="0.25">
      <c r="D16" s="4" t="s">
        <v>32</v>
      </c>
      <c r="E16" s="17">
        <v>1840000000</v>
      </c>
      <c r="F16" s="14">
        <v>150245000</v>
      </c>
      <c r="G16" s="15">
        <f t="shared" si="3"/>
        <v>8.1654891304347832E-2</v>
      </c>
    </row>
    <row r="17" spans="1:13" x14ac:dyDescent="0.25">
      <c r="D17" s="4" t="s">
        <v>33</v>
      </c>
      <c r="E17" s="17">
        <v>1840000000</v>
      </c>
      <c r="F17" s="14">
        <v>150245000</v>
      </c>
      <c r="G17" s="15">
        <f t="shared" si="3"/>
        <v>8.1654891304347832E-2</v>
      </c>
    </row>
    <row r="18" spans="1:13" x14ac:dyDescent="0.25">
      <c r="D18" s="4" t="s">
        <v>34</v>
      </c>
      <c r="E18" s="17">
        <v>1840000000</v>
      </c>
      <c r="F18" s="14">
        <v>150245000</v>
      </c>
      <c r="G18" s="15">
        <f t="shared" si="3"/>
        <v>8.1654891304347832E-2</v>
      </c>
    </row>
    <row r="19" spans="1:13" x14ac:dyDescent="0.25">
      <c r="D19" s="4" t="s">
        <v>35</v>
      </c>
      <c r="E19" s="17">
        <v>850245000</v>
      </c>
      <c r="F19" s="14">
        <v>850245000</v>
      </c>
      <c r="G19" s="15">
        <f t="shared" si="3"/>
        <v>1</v>
      </c>
    </row>
    <row r="20" spans="1:13" x14ac:dyDescent="0.25">
      <c r="D20" s="4" t="s">
        <v>36</v>
      </c>
      <c r="E20" s="17">
        <v>850245000</v>
      </c>
      <c r="F20" s="14">
        <v>850245000</v>
      </c>
      <c r="G20" s="15">
        <f t="shared" si="3"/>
        <v>1</v>
      </c>
    </row>
    <row r="21" spans="1:13" x14ac:dyDescent="0.25">
      <c r="D21" s="4" t="s">
        <v>37</v>
      </c>
      <c r="E21" s="17">
        <v>850245000</v>
      </c>
      <c r="F21" s="14">
        <v>850245000</v>
      </c>
      <c r="G21" s="15">
        <f t="shared" si="3"/>
        <v>1</v>
      </c>
    </row>
    <row r="22" spans="1:13" x14ac:dyDescent="0.25">
      <c r="D22" s="4" t="s">
        <v>38</v>
      </c>
      <c r="E22" s="17">
        <v>850245000</v>
      </c>
      <c r="F22" s="14">
        <v>850245000</v>
      </c>
      <c r="G22" s="15">
        <f t="shared" si="3"/>
        <v>1</v>
      </c>
    </row>
    <row r="26" spans="1:13" ht="30" x14ac:dyDescent="0.25">
      <c r="B26" s="11" t="s">
        <v>10</v>
      </c>
      <c r="C26" s="11" t="s">
        <v>9</v>
      </c>
      <c r="D26" s="11" t="s">
        <v>11</v>
      </c>
      <c r="E26" s="12" t="s">
        <v>12</v>
      </c>
      <c r="F26" s="12" t="s">
        <v>13</v>
      </c>
      <c r="G26" s="12" t="s">
        <v>14</v>
      </c>
      <c r="H26" s="12" t="s">
        <v>5</v>
      </c>
      <c r="I26" s="12" t="s">
        <v>15</v>
      </c>
      <c r="J26" s="12" t="s">
        <v>16</v>
      </c>
      <c r="K26" s="12" t="s">
        <v>17</v>
      </c>
      <c r="L26" s="12" t="s">
        <v>7</v>
      </c>
      <c r="M26" s="12" t="s">
        <v>8</v>
      </c>
    </row>
    <row r="27" spans="1:13" x14ac:dyDescent="0.25">
      <c r="A27" s="44">
        <v>45261</v>
      </c>
      <c r="B27" s="1" t="s">
        <v>47</v>
      </c>
      <c r="C27" s="1">
        <v>12322801</v>
      </c>
      <c r="D27" s="1" t="s">
        <v>20</v>
      </c>
      <c r="E27" s="3">
        <v>100000000</v>
      </c>
      <c r="F27" s="3">
        <v>100000000</v>
      </c>
      <c r="G27" s="3">
        <v>97809100</v>
      </c>
      <c r="H27" s="5">
        <f>+G27/F27</f>
        <v>0.97809100000000004</v>
      </c>
      <c r="I27" s="3">
        <v>97809100</v>
      </c>
      <c r="J27" s="3">
        <v>92340000</v>
      </c>
      <c r="K27" s="3">
        <v>2190900</v>
      </c>
      <c r="L27" s="3">
        <f>+I27-J27</f>
        <v>5469100</v>
      </c>
      <c r="M27" s="3">
        <f>+G27-I27</f>
        <v>0</v>
      </c>
    </row>
    <row r="28" spans="1:13" x14ac:dyDescent="0.25">
      <c r="A28" s="45"/>
      <c r="B28" s="1"/>
      <c r="C28" s="1">
        <v>12420201</v>
      </c>
      <c r="D28" s="1" t="s">
        <v>41</v>
      </c>
      <c r="E28" s="3">
        <v>0</v>
      </c>
      <c r="F28" s="3">
        <v>290640000</v>
      </c>
      <c r="G28" s="3">
        <v>253756680</v>
      </c>
      <c r="H28" s="5">
        <f>+G28/F28</f>
        <v>0.8730962014863749</v>
      </c>
      <c r="I28" s="3">
        <v>253756680</v>
      </c>
      <c r="J28" s="3">
        <v>219737780</v>
      </c>
      <c r="K28" s="3">
        <v>36883320</v>
      </c>
      <c r="L28" s="3">
        <f>+I28-J28</f>
        <v>34018900</v>
      </c>
      <c r="M28" s="3">
        <f>+G28-I28</f>
        <v>0</v>
      </c>
    </row>
    <row r="29" spans="1:13" x14ac:dyDescent="0.25">
      <c r="F29" s="2">
        <f>SUM(F27:F28)</f>
        <v>390640000</v>
      </c>
      <c r="G29" s="2">
        <f>SUM(G27:G28)</f>
        <v>351565780</v>
      </c>
      <c r="H29" s="5">
        <f>+G29/F29</f>
        <v>0.89997383780462825</v>
      </c>
    </row>
    <row r="32" spans="1:13" x14ac:dyDescent="0.25">
      <c r="D32" s="4" t="s">
        <v>39</v>
      </c>
      <c r="E32" s="4" t="s">
        <v>26</v>
      </c>
      <c r="F32" s="4" t="s">
        <v>27</v>
      </c>
      <c r="G32" s="4" t="s">
        <v>28</v>
      </c>
    </row>
    <row r="33" spans="4:7" x14ac:dyDescent="0.25">
      <c r="D33" s="4" t="s">
        <v>21</v>
      </c>
      <c r="E33" s="16">
        <v>100000000</v>
      </c>
      <c r="F33" s="14">
        <v>0</v>
      </c>
      <c r="G33" s="15">
        <f>+F33/E33</f>
        <v>0</v>
      </c>
    </row>
    <row r="34" spans="4:7" x14ac:dyDescent="0.25">
      <c r="D34" s="4" t="s">
        <v>22</v>
      </c>
      <c r="E34" s="16">
        <v>100000000</v>
      </c>
      <c r="F34" s="14">
        <v>33450000</v>
      </c>
      <c r="G34" s="15">
        <f t="shared" ref="G34:G44" si="4">+F34/E34</f>
        <v>0.33450000000000002</v>
      </c>
    </row>
    <row r="35" spans="4:7" x14ac:dyDescent="0.25">
      <c r="D35" s="4" t="s">
        <v>29</v>
      </c>
      <c r="E35" s="16">
        <v>100000000</v>
      </c>
      <c r="F35" s="14">
        <v>33450000</v>
      </c>
      <c r="G35" s="15">
        <f t="shared" si="4"/>
        <v>0.33450000000000002</v>
      </c>
    </row>
    <row r="36" spans="4:7" x14ac:dyDescent="0.25">
      <c r="D36" s="4" t="s">
        <v>30</v>
      </c>
      <c r="E36" s="16">
        <v>100000000</v>
      </c>
      <c r="F36" s="14">
        <v>33450000</v>
      </c>
      <c r="G36" s="15">
        <f t="shared" si="4"/>
        <v>0.33450000000000002</v>
      </c>
    </row>
    <row r="37" spans="4:7" x14ac:dyDescent="0.25">
      <c r="D37" s="4" t="s">
        <v>31</v>
      </c>
      <c r="E37" s="16">
        <v>100000000</v>
      </c>
      <c r="F37" s="14">
        <v>57439000</v>
      </c>
      <c r="G37" s="15">
        <f t="shared" si="4"/>
        <v>0.57438999999999996</v>
      </c>
    </row>
    <row r="38" spans="4:7" x14ac:dyDescent="0.25">
      <c r="D38" s="4" t="s">
        <v>32</v>
      </c>
      <c r="E38" s="16">
        <v>390640000</v>
      </c>
      <c r="F38" s="14">
        <v>76390000</v>
      </c>
      <c r="G38" s="15">
        <f t="shared" si="4"/>
        <v>0.19555089084579153</v>
      </c>
    </row>
    <row r="39" spans="4:7" x14ac:dyDescent="0.25">
      <c r="D39" s="4" t="s">
        <v>33</v>
      </c>
      <c r="E39" s="16">
        <v>390640000</v>
      </c>
      <c r="F39" s="14">
        <v>135568000</v>
      </c>
      <c r="G39" s="15">
        <f t="shared" si="4"/>
        <v>0.34704075363506043</v>
      </c>
    </row>
    <row r="40" spans="4:7" x14ac:dyDescent="0.25">
      <c r="D40" s="4" t="s">
        <v>34</v>
      </c>
      <c r="E40" s="16">
        <v>390640000</v>
      </c>
      <c r="F40" s="14">
        <v>169018000</v>
      </c>
      <c r="G40" s="15">
        <f t="shared" si="4"/>
        <v>0.43266946549252511</v>
      </c>
    </row>
    <row r="41" spans="4:7" x14ac:dyDescent="0.25">
      <c r="D41" s="4" t="s">
        <v>35</v>
      </c>
      <c r="E41" s="16">
        <v>390640000</v>
      </c>
      <c r="F41" s="14">
        <v>191318000</v>
      </c>
      <c r="G41" s="15">
        <f t="shared" si="4"/>
        <v>0.48975527339750152</v>
      </c>
    </row>
    <row r="42" spans="4:7" x14ac:dyDescent="0.25">
      <c r="D42" s="4" t="s">
        <v>36</v>
      </c>
      <c r="E42" s="16">
        <v>390640000</v>
      </c>
      <c r="F42" s="14">
        <v>376439780</v>
      </c>
      <c r="G42" s="15">
        <f t="shared" si="4"/>
        <v>0.96364883268482493</v>
      </c>
    </row>
    <row r="43" spans="4:7" x14ac:dyDescent="0.25">
      <c r="D43" s="4" t="s">
        <v>37</v>
      </c>
      <c r="E43" s="16">
        <v>390640000</v>
      </c>
      <c r="F43" s="14">
        <v>380727780</v>
      </c>
      <c r="G43" s="15">
        <f t="shared" si="4"/>
        <v>0.97462569117345899</v>
      </c>
    </row>
    <row r="44" spans="4:7" x14ac:dyDescent="0.25">
      <c r="D44" s="4" t="s">
        <v>38</v>
      </c>
      <c r="E44" s="16">
        <v>390640000</v>
      </c>
      <c r="F44" s="14">
        <v>351565780</v>
      </c>
      <c r="G44" s="15">
        <f t="shared" si="4"/>
        <v>0.89997383780462825</v>
      </c>
    </row>
  </sheetData>
  <mergeCells count="2">
    <mergeCell ref="A3:A6"/>
    <mergeCell ref="A27:A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B71"/>
  <sheetViews>
    <sheetView topLeftCell="A21" workbookViewId="0">
      <selection activeCell="A29" sqref="A29:A32"/>
    </sheetView>
  </sheetViews>
  <sheetFormatPr baseColWidth="10" defaultRowHeight="15" x14ac:dyDescent="0.25"/>
  <cols>
    <col min="2" max="2" width="11.28515625" bestFit="1" customWidth="1"/>
    <col min="3" max="3" width="9" bestFit="1" customWidth="1"/>
    <col min="4" max="4" width="41.140625" bestFit="1" customWidth="1"/>
    <col min="5" max="5" width="13.85546875" style="2" bestFit="1" customWidth="1"/>
    <col min="6" max="6" width="14.28515625" style="2" bestFit="1" customWidth="1"/>
    <col min="7" max="7" width="14.140625" style="2" bestFit="1" customWidth="1"/>
    <col min="8" max="8" width="11.42578125" style="2" bestFit="1" customWidth="1"/>
    <col min="9" max="9" width="17.42578125" style="2" bestFit="1" customWidth="1"/>
    <col min="10" max="10" width="12.5703125" style="2" bestFit="1" customWidth="1"/>
    <col min="11" max="11" width="14.28515625" style="2" bestFit="1" customWidth="1"/>
    <col min="12" max="12" width="12.5703125" style="2" bestFit="1" customWidth="1"/>
    <col min="13" max="13" width="14.5703125" customWidth="1"/>
    <col min="19" max="19" width="37" bestFit="1" customWidth="1"/>
    <col min="20" max="20" width="15.140625" style="2" bestFit="1" customWidth="1"/>
    <col min="21" max="21" width="14.42578125" style="2" bestFit="1" customWidth="1"/>
    <col min="22" max="22" width="12.5703125" style="2" bestFit="1" customWidth="1"/>
    <col min="23" max="23" width="11.5703125" style="2" bestFit="1" customWidth="1"/>
    <col min="24" max="24" width="17.5703125" style="2" bestFit="1" customWidth="1"/>
    <col min="25" max="25" width="12.5703125" style="2" bestFit="1" customWidth="1"/>
    <col min="26" max="26" width="14.42578125" style="2" bestFit="1" customWidth="1"/>
    <col min="27" max="27" width="12.5703125" bestFit="1" customWidth="1"/>
    <col min="28" max="28" width="14.5703125" bestFit="1" customWidth="1"/>
  </cols>
  <sheetData>
    <row r="2" spans="1:26" s="10" customFormat="1" ht="30" x14ac:dyDescent="0.25">
      <c r="B2" s="11" t="s">
        <v>10</v>
      </c>
      <c r="C2" s="11" t="s">
        <v>9</v>
      </c>
      <c r="D2" s="11" t="s">
        <v>11</v>
      </c>
      <c r="E2" s="12" t="s">
        <v>12</v>
      </c>
      <c r="F2" s="12" t="s">
        <v>13</v>
      </c>
      <c r="G2" s="12" t="s">
        <v>14</v>
      </c>
      <c r="H2" s="12" t="s">
        <v>5</v>
      </c>
      <c r="I2" s="12" t="s">
        <v>15</v>
      </c>
      <c r="J2" s="12" t="s">
        <v>16</v>
      </c>
      <c r="K2" s="12" t="s">
        <v>17</v>
      </c>
      <c r="L2" s="12" t="s">
        <v>7</v>
      </c>
      <c r="M2" s="12" t="s">
        <v>8</v>
      </c>
      <c r="N2" s="24"/>
      <c r="O2" s="24"/>
      <c r="T2" s="13"/>
      <c r="U2" s="13"/>
      <c r="V2" s="13"/>
      <c r="W2" s="13"/>
      <c r="X2" s="13"/>
      <c r="Y2" s="13"/>
      <c r="Z2" s="13"/>
    </row>
    <row r="3" spans="1:26" x14ac:dyDescent="0.25">
      <c r="A3" s="39">
        <v>45992</v>
      </c>
      <c r="B3" s="8" t="s">
        <v>18</v>
      </c>
      <c r="C3" s="8">
        <v>121000</v>
      </c>
      <c r="D3" s="9" t="s">
        <v>19</v>
      </c>
      <c r="E3" s="7">
        <v>400000000</v>
      </c>
      <c r="F3" s="7">
        <v>400000000</v>
      </c>
      <c r="G3" s="7">
        <v>323346200</v>
      </c>
      <c r="H3" s="21">
        <f>+G3/F3</f>
        <v>0.80836549999999996</v>
      </c>
      <c r="I3" s="7">
        <v>323346200</v>
      </c>
      <c r="J3" s="7">
        <v>323346200</v>
      </c>
      <c r="K3" s="7">
        <v>76653800</v>
      </c>
      <c r="L3" s="3">
        <f>+I3-J3</f>
        <v>0</v>
      </c>
      <c r="M3" s="3">
        <f>+G3-I3</f>
        <v>0</v>
      </c>
    </row>
    <row r="4" spans="1:26" x14ac:dyDescent="0.25">
      <c r="A4" s="43"/>
      <c r="B4" s="8"/>
      <c r="C4" s="8">
        <v>133100</v>
      </c>
      <c r="D4" s="9" t="s">
        <v>23</v>
      </c>
      <c r="E4" s="7">
        <v>0</v>
      </c>
      <c r="F4" s="7">
        <v>600000000</v>
      </c>
      <c r="G4" s="7">
        <v>600000000</v>
      </c>
      <c r="H4" s="21">
        <f t="shared" ref="H4:H7" si="0">+G4/F4</f>
        <v>1</v>
      </c>
      <c r="I4" s="7">
        <v>600000000</v>
      </c>
      <c r="J4" s="7">
        <v>100000000</v>
      </c>
      <c r="K4" s="7">
        <v>0</v>
      </c>
      <c r="L4" s="3">
        <f t="shared" ref="L4:L6" si="1">+I4-J4</f>
        <v>500000000</v>
      </c>
      <c r="M4" s="3">
        <f t="shared" ref="M4:M6" si="2">+G4-I4</f>
        <v>0</v>
      </c>
    </row>
    <row r="5" spans="1:26" x14ac:dyDescent="0.25">
      <c r="A5" s="43"/>
      <c r="B5" s="8"/>
      <c r="C5" s="8">
        <v>12322801</v>
      </c>
      <c r="D5" s="9" t="s">
        <v>24</v>
      </c>
      <c r="E5" s="7">
        <v>700000000</v>
      </c>
      <c r="F5" s="7">
        <v>700000000</v>
      </c>
      <c r="G5" s="7">
        <v>518670699</v>
      </c>
      <c r="H5" s="21">
        <f t="shared" si="0"/>
        <v>0.74095814142857142</v>
      </c>
      <c r="I5" s="7">
        <v>518670699</v>
      </c>
      <c r="J5" s="7">
        <v>450877991</v>
      </c>
      <c r="K5" s="7">
        <v>181329301</v>
      </c>
      <c r="L5" s="3">
        <f t="shared" si="1"/>
        <v>67792708</v>
      </c>
      <c r="M5" s="3">
        <f t="shared" si="2"/>
        <v>0</v>
      </c>
    </row>
    <row r="6" spans="1:26" x14ac:dyDescent="0.25">
      <c r="A6" s="43"/>
      <c r="B6" s="8"/>
      <c r="C6" s="8">
        <v>13342201</v>
      </c>
      <c r="D6" s="9" t="s">
        <v>25</v>
      </c>
      <c r="E6" s="7">
        <v>0</v>
      </c>
      <c r="F6" s="7">
        <v>400000000</v>
      </c>
      <c r="G6" s="7">
        <v>138337500</v>
      </c>
      <c r="H6" s="21">
        <f t="shared" si="0"/>
        <v>0.34584375000000001</v>
      </c>
      <c r="I6" s="7">
        <v>0</v>
      </c>
      <c r="J6" s="7">
        <v>0</v>
      </c>
      <c r="K6" s="7">
        <v>261662500</v>
      </c>
      <c r="L6" s="3">
        <f t="shared" si="1"/>
        <v>0</v>
      </c>
      <c r="M6" s="3">
        <f t="shared" si="2"/>
        <v>138337500</v>
      </c>
    </row>
    <row r="7" spans="1:26" x14ac:dyDescent="0.25">
      <c r="F7" s="2">
        <f>SUM(F3:F6)</f>
        <v>2100000000</v>
      </c>
      <c r="G7" s="2">
        <f>SUM(G3:G6)</f>
        <v>1580354399</v>
      </c>
      <c r="H7" s="21">
        <f t="shared" si="0"/>
        <v>0.75254971380952385</v>
      </c>
    </row>
    <row r="10" spans="1:26" x14ac:dyDescent="0.25">
      <c r="D10" s="4" t="s">
        <v>39</v>
      </c>
      <c r="E10" s="4" t="s">
        <v>26</v>
      </c>
      <c r="F10" s="4" t="s">
        <v>27</v>
      </c>
      <c r="G10" s="4" t="s">
        <v>28</v>
      </c>
    </row>
    <row r="11" spans="1:26" x14ac:dyDescent="0.25">
      <c r="D11" s="4" t="s">
        <v>21</v>
      </c>
      <c r="E11" s="16">
        <v>1100000000</v>
      </c>
      <c r="F11" s="14">
        <v>132816000</v>
      </c>
      <c r="G11" s="15">
        <f>+F11/E11</f>
        <v>0.12074181818181819</v>
      </c>
    </row>
    <row r="12" spans="1:26" x14ac:dyDescent="0.25">
      <c r="D12" s="4" t="s">
        <v>22</v>
      </c>
      <c r="E12" s="16">
        <v>1100000000</v>
      </c>
      <c r="F12" s="14">
        <v>132816000</v>
      </c>
      <c r="G12" s="15">
        <f t="shared" ref="G12:G22" si="3">+F12/E12</f>
        <v>0.12074181818181819</v>
      </c>
    </row>
    <row r="13" spans="1:26" x14ac:dyDescent="0.25">
      <c r="D13" s="4" t="s">
        <v>29</v>
      </c>
      <c r="E13" s="16">
        <v>1100000000</v>
      </c>
      <c r="F13" s="14">
        <v>146472000</v>
      </c>
      <c r="G13" s="15">
        <f t="shared" si="3"/>
        <v>0.13315636363636363</v>
      </c>
    </row>
    <row r="14" spans="1:26" x14ac:dyDescent="0.25">
      <c r="D14" s="4" t="s">
        <v>30</v>
      </c>
      <c r="E14" s="16">
        <v>1100000000</v>
      </c>
      <c r="F14" s="14">
        <v>146472000</v>
      </c>
      <c r="G14" s="15">
        <f t="shared" si="3"/>
        <v>0.13315636363636363</v>
      </c>
    </row>
    <row r="15" spans="1:26" x14ac:dyDescent="0.25">
      <c r="D15" s="4" t="s">
        <v>31</v>
      </c>
      <c r="E15" s="16">
        <v>1100000000</v>
      </c>
      <c r="F15" s="14">
        <v>164952000</v>
      </c>
      <c r="G15" s="15">
        <f t="shared" si="3"/>
        <v>0.14995636363636364</v>
      </c>
    </row>
    <row r="16" spans="1:26" x14ac:dyDescent="0.25">
      <c r="D16" s="4" t="s">
        <v>32</v>
      </c>
      <c r="E16" s="16">
        <v>1100000000</v>
      </c>
      <c r="F16" s="14">
        <v>201975000</v>
      </c>
      <c r="G16" s="15">
        <f t="shared" si="3"/>
        <v>0.18361363636363637</v>
      </c>
    </row>
    <row r="17" spans="1:28" x14ac:dyDescent="0.25">
      <c r="D17" s="4" t="s">
        <v>33</v>
      </c>
      <c r="E17" s="16">
        <v>2100000000</v>
      </c>
      <c r="F17" s="14">
        <v>228720191</v>
      </c>
      <c r="G17" s="15">
        <f t="shared" si="3"/>
        <v>0.10891437666666667</v>
      </c>
    </row>
    <row r="18" spans="1:28" x14ac:dyDescent="0.25">
      <c r="D18" s="4" t="s">
        <v>34</v>
      </c>
      <c r="E18" s="16">
        <v>2100000000</v>
      </c>
      <c r="F18" s="14">
        <v>228720191</v>
      </c>
      <c r="G18" s="15">
        <f t="shared" si="3"/>
        <v>0.10891437666666667</v>
      </c>
    </row>
    <row r="19" spans="1:28" x14ac:dyDescent="0.25">
      <c r="D19" s="4" t="s">
        <v>35</v>
      </c>
      <c r="E19" s="16">
        <v>2100000000</v>
      </c>
      <c r="F19" s="14">
        <v>368224191</v>
      </c>
      <c r="G19" s="15">
        <f t="shared" si="3"/>
        <v>0.17534485285714285</v>
      </c>
    </row>
    <row r="20" spans="1:28" x14ac:dyDescent="0.25">
      <c r="D20" s="4" t="s">
        <v>36</v>
      </c>
      <c r="E20" s="16">
        <v>2100000000</v>
      </c>
      <c r="F20" s="14">
        <v>671479000</v>
      </c>
      <c r="G20" s="15">
        <f t="shared" si="3"/>
        <v>0.31975190476190474</v>
      </c>
    </row>
    <row r="21" spans="1:28" x14ac:dyDescent="0.25">
      <c r="D21" s="4" t="s">
        <v>37</v>
      </c>
      <c r="E21" s="16">
        <v>2100000000</v>
      </c>
      <c r="F21" s="14">
        <v>671479000</v>
      </c>
      <c r="G21" s="15">
        <f t="shared" si="3"/>
        <v>0.31975190476190474</v>
      </c>
    </row>
    <row r="22" spans="1:28" x14ac:dyDescent="0.25">
      <c r="D22" s="4" t="s">
        <v>38</v>
      </c>
      <c r="E22" s="16">
        <v>2100000000</v>
      </c>
      <c r="F22" s="14">
        <v>1580354399</v>
      </c>
      <c r="G22" s="15">
        <f t="shared" si="3"/>
        <v>0.75254971380952385</v>
      </c>
    </row>
    <row r="28" spans="1:28" ht="30" x14ac:dyDescent="0.25">
      <c r="B28" s="11" t="s">
        <v>10</v>
      </c>
      <c r="C28" s="11" t="s">
        <v>9</v>
      </c>
      <c r="D28" s="11" t="s">
        <v>11</v>
      </c>
      <c r="E28" s="12" t="s">
        <v>12</v>
      </c>
      <c r="F28" s="12" t="s">
        <v>13</v>
      </c>
      <c r="G28" s="12" t="s">
        <v>14</v>
      </c>
      <c r="H28" s="12" t="s">
        <v>5</v>
      </c>
      <c r="I28" s="12" t="s">
        <v>15</v>
      </c>
      <c r="J28" s="12" t="s">
        <v>16</v>
      </c>
      <c r="K28" s="12" t="s">
        <v>17</v>
      </c>
      <c r="L28" s="12" t="s">
        <v>7</v>
      </c>
      <c r="M28" s="12" t="s">
        <v>8</v>
      </c>
      <c r="Q28" s="11" t="s">
        <v>10</v>
      </c>
      <c r="R28" s="11" t="s">
        <v>9</v>
      </c>
      <c r="S28" s="11" t="s">
        <v>11</v>
      </c>
      <c r="T28" s="12" t="s">
        <v>12</v>
      </c>
      <c r="U28" s="12" t="s">
        <v>13</v>
      </c>
      <c r="V28" s="12" t="s">
        <v>14</v>
      </c>
      <c r="W28" s="12" t="s">
        <v>5</v>
      </c>
      <c r="X28" s="12" t="s">
        <v>15</v>
      </c>
      <c r="Y28" s="12" t="s">
        <v>16</v>
      </c>
      <c r="Z28" s="12" t="s">
        <v>17</v>
      </c>
      <c r="AA28" s="12" t="s">
        <v>7</v>
      </c>
      <c r="AB28" s="12" t="s">
        <v>8</v>
      </c>
    </row>
    <row r="29" spans="1:28" x14ac:dyDescent="0.25">
      <c r="A29" s="39">
        <v>45627</v>
      </c>
      <c r="B29" s="1" t="s">
        <v>18</v>
      </c>
      <c r="C29" s="1">
        <v>121000</v>
      </c>
      <c r="D29" s="1" t="s">
        <v>19</v>
      </c>
      <c r="E29" s="3">
        <v>0</v>
      </c>
      <c r="F29" s="3">
        <v>105000000</v>
      </c>
      <c r="G29" s="3">
        <v>56306000</v>
      </c>
      <c r="H29" s="5">
        <f>+G29/F29</f>
        <v>0.53624761904761908</v>
      </c>
      <c r="I29" s="3">
        <v>56306000</v>
      </c>
      <c r="J29" s="3">
        <v>50940000</v>
      </c>
      <c r="K29" s="3">
        <v>48694000</v>
      </c>
      <c r="L29" s="3">
        <f>+I29-J29</f>
        <v>5366000</v>
      </c>
      <c r="M29" s="3">
        <f>+G29-I29</f>
        <v>0</v>
      </c>
      <c r="P29" s="39">
        <v>45627</v>
      </c>
      <c r="Q29" s="1" t="s">
        <v>49</v>
      </c>
      <c r="R29" s="1">
        <v>121000</v>
      </c>
      <c r="S29" s="1" t="s">
        <v>19</v>
      </c>
      <c r="T29" s="3">
        <v>105000000</v>
      </c>
      <c r="U29" s="3">
        <v>0</v>
      </c>
      <c r="V29" s="3">
        <v>0</v>
      </c>
      <c r="W29" s="6" t="e">
        <f>+V29/U29</f>
        <v>#DIV/0!</v>
      </c>
      <c r="X29" s="3">
        <v>0</v>
      </c>
      <c r="Y29" s="3">
        <v>0</v>
      </c>
      <c r="Z29" s="3">
        <v>0</v>
      </c>
      <c r="AA29" s="3">
        <f>+V29-X29</f>
        <v>0</v>
      </c>
      <c r="AB29" s="1"/>
    </row>
    <row r="30" spans="1:28" x14ac:dyDescent="0.25">
      <c r="A30" s="43"/>
      <c r="B30" s="1"/>
      <c r="C30" s="1">
        <v>12322801</v>
      </c>
      <c r="D30" s="1" t="s">
        <v>20</v>
      </c>
      <c r="E30" s="3">
        <v>0</v>
      </c>
      <c r="F30" s="3">
        <v>800000000</v>
      </c>
      <c r="G30" s="3">
        <v>444823636</v>
      </c>
      <c r="H30" s="5">
        <f t="shared" ref="H30:H33" si="4">+G30/F30</f>
        <v>0.55602954500000001</v>
      </c>
      <c r="I30" s="3">
        <v>444823636</v>
      </c>
      <c r="J30" s="3">
        <v>370000000</v>
      </c>
      <c r="K30" s="3">
        <v>355176364</v>
      </c>
      <c r="L30" s="3">
        <f t="shared" ref="L30:L32" si="5">+I30-J30</f>
        <v>74823636</v>
      </c>
      <c r="M30" s="3">
        <f t="shared" ref="M30:M32" si="6">+G30-I30</f>
        <v>0</v>
      </c>
      <c r="P30" s="39"/>
      <c r="Q30" s="1"/>
      <c r="R30" s="1">
        <v>13230103</v>
      </c>
      <c r="S30" s="1" t="s">
        <v>48</v>
      </c>
      <c r="T30" s="3">
        <v>300000000</v>
      </c>
      <c r="U30" s="3">
        <v>0</v>
      </c>
      <c r="V30" s="3">
        <v>0</v>
      </c>
      <c r="W30" s="6" t="e">
        <f>+V30/U30</f>
        <v>#DIV/0!</v>
      </c>
      <c r="X30" s="3">
        <v>0</v>
      </c>
      <c r="Y30" s="3">
        <v>0</v>
      </c>
      <c r="Z30" s="3">
        <v>0</v>
      </c>
      <c r="AA30" s="3">
        <f>+V30-X30</f>
        <v>0</v>
      </c>
      <c r="AB30" s="1"/>
    </row>
    <row r="31" spans="1:28" x14ac:dyDescent="0.25">
      <c r="A31" s="43"/>
      <c r="B31" s="1"/>
      <c r="C31" s="1">
        <v>13230103</v>
      </c>
      <c r="D31" s="1" t="s">
        <v>48</v>
      </c>
      <c r="E31" s="3">
        <v>0</v>
      </c>
      <c r="F31" s="3">
        <v>300000000</v>
      </c>
      <c r="G31" s="3">
        <v>222875520</v>
      </c>
      <c r="H31" s="5">
        <f t="shared" si="4"/>
        <v>0.74291839999999998</v>
      </c>
      <c r="I31" s="3">
        <v>222875520</v>
      </c>
      <c r="J31" s="3">
        <v>72132750</v>
      </c>
      <c r="K31" s="3">
        <v>77124480</v>
      </c>
      <c r="L31" s="3">
        <f t="shared" si="5"/>
        <v>150742770</v>
      </c>
      <c r="M31" s="3">
        <f t="shared" si="6"/>
        <v>0</v>
      </c>
      <c r="P31" s="23"/>
    </row>
    <row r="32" spans="1:28" x14ac:dyDescent="0.25">
      <c r="A32" s="43"/>
      <c r="B32" s="1"/>
      <c r="C32" s="1">
        <v>13342201</v>
      </c>
      <c r="D32" s="1" t="s">
        <v>25</v>
      </c>
      <c r="E32" s="3">
        <v>0</v>
      </c>
      <c r="F32" s="3">
        <v>400000000</v>
      </c>
      <c r="G32" s="3">
        <v>292179096</v>
      </c>
      <c r="H32" s="5">
        <f t="shared" si="4"/>
        <v>0.73044774000000001</v>
      </c>
      <c r="I32" s="3">
        <v>292179096</v>
      </c>
      <c r="J32" s="3">
        <v>292179096</v>
      </c>
      <c r="K32" s="3">
        <v>107820904</v>
      </c>
      <c r="L32" s="3">
        <f t="shared" si="5"/>
        <v>0</v>
      </c>
      <c r="M32" s="3">
        <f t="shared" si="6"/>
        <v>0</v>
      </c>
      <c r="P32" s="23"/>
    </row>
    <row r="33" spans="4:22" x14ac:dyDescent="0.25">
      <c r="F33" s="2">
        <f>SUM(F29:F32)</f>
        <v>1605000000</v>
      </c>
      <c r="G33" s="2">
        <f>SUM(G29:G32)</f>
        <v>1016184252</v>
      </c>
      <c r="H33" s="5">
        <f t="shared" si="4"/>
        <v>0.63313660560747664</v>
      </c>
    </row>
    <row r="36" spans="4:22" x14ac:dyDescent="0.25">
      <c r="D36" s="4" t="s">
        <v>39</v>
      </c>
      <c r="E36" s="4" t="s">
        <v>26</v>
      </c>
      <c r="F36" s="4" t="s">
        <v>27</v>
      </c>
      <c r="G36" s="4" t="s">
        <v>28</v>
      </c>
      <c r="S36" s="4" t="s">
        <v>39</v>
      </c>
      <c r="T36" s="4" t="s">
        <v>26</v>
      </c>
      <c r="U36" s="4" t="s">
        <v>27</v>
      </c>
      <c r="V36" s="4" t="s">
        <v>28</v>
      </c>
    </row>
    <row r="37" spans="4:22" x14ac:dyDescent="0.25">
      <c r="D37" s="4" t="s">
        <v>21</v>
      </c>
      <c r="E37" s="16">
        <v>0</v>
      </c>
      <c r="F37" s="14">
        <v>0</v>
      </c>
      <c r="G37" s="15" t="e">
        <f>+F37/E37</f>
        <v>#DIV/0!</v>
      </c>
      <c r="S37" s="4" t="s">
        <v>21</v>
      </c>
      <c r="T37" s="17">
        <v>405000000</v>
      </c>
      <c r="U37" s="14">
        <v>0</v>
      </c>
      <c r="V37" s="15">
        <f>+U37/T37</f>
        <v>0</v>
      </c>
    </row>
    <row r="38" spans="4:22" x14ac:dyDescent="0.25">
      <c r="D38" s="4" t="s">
        <v>22</v>
      </c>
      <c r="E38" s="16">
        <v>0</v>
      </c>
      <c r="F38" s="14">
        <v>0</v>
      </c>
      <c r="G38" s="15" t="e">
        <f t="shared" ref="G38:G48" si="7">+F38/E38</f>
        <v>#DIV/0!</v>
      </c>
      <c r="S38" s="4" t="s">
        <v>22</v>
      </c>
      <c r="T38" s="17">
        <v>405000000</v>
      </c>
      <c r="U38" s="14">
        <v>0</v>
      </c>
      <c r="V38" s="15">
        <f t="shared" ref="V38:V48" si="8">+U38/T38</f>
        <v>0</v>
      </c>
    </row>
    <row r="39" spans="4:22" x14ac:dyDescent="0.25">
      <c r="D39" s="4" t="s">
        <v>29</v>
      </c>
      <c r="E39" s="16">
        <v>0</v>
      </c>
      <c r="F39" s="14">
        <v>0</v>
      </c>
      <c r="G39" s="15" t="e">
        <f t="shared" si="7"/>
        <v>#DIV/0!</v>
      </c>
      <c r="S39" s="4" t="s">
        <v>29</v>
      </c>
      <c r="T39" s="17">
        <v>405000000</v>
      </c>
      <c r="U39" s="14">
        <v>0</v>
      </c>
      <c r="V39" s="15">
        <f t="shared" si="8"/>
        <v>0</v>
      </c>
    </row>
    <row r="40" spans="4:22" x14ac:dyDescent="0.25">
      <c r="D40" s="4" t="s">
        <v>30</v>
      </c>
      <c r="E40" s="16">
        <v>0</v>
      </c>
      <c r="F40" s="14">
        <v>0</v>
      </c>
      <c r="G40" s="15" t="e">
        <f t="shared" si="7"/>
        <v>#DIV/0!</v>
      </c>
      <c r="S40" s="4" t="s">
        <v>30</v>
      </c>
      <c r="T40" s="17">
        <v>405000000</v>
      </c>
      <c r="U40" s="14">
        <v>0</v>
      </c>
      <c r="V40" s="15">
        <f t="shared" si="8"/>
        <v>0</v>
      </c>
    </row>
    <row r="41" spans="4:22" x14ac:dyDescent="0.25">
      <c r="D41" s="4" t="s">
        <v>31</v>
      </c>
      <c r="E41" s="16">
        <v>0</v>
      </c>
      <c r="F41" s="14">
        <v>0</v>
      </c>
      <c r="G41" s="15" t="e">
        <f t="shared" si="7"/>
        <v>#DIV/0!</v>
      </c>
      <c r="S41" s="4" t="s">
        <v>31</v>
      </c>
      <c r="T41" s="17">
        <v>405000000</v>
      </c>
      <c r="U41" s="14">
        <v>0</v>
      </c>
      <c r="V41" s="15">
        <f t="shared" si="8"/>
        <v>0</v>
      </c>
    </row>
    <row r="42" spans="4:22" x14ac:dyDescent="0.25">
      <c r="D42" s="4" t="s">
        <v>32</v>
      </c>
      <c r="E42" s="16">
        <v>0</v>
      </c>
      <c r="F42" s="14">
        <v>0</v>
      </c>
      <c r="G42" s="15" t="e">
        <f t="shared" si="7"/>
        <v>#DIV/0!</v>
      </c>
      <c r="S42" s="4" t="s">
        <v>32</v>
      </c>
      <c r="T42" s="17">
        <v>405000000</v>
      </c>
      <c r="U42" s="14">
        <v>0</v>
      </c>
      <c r="V42" s="15">
        <f t="shared" si="8"/>
        <v>0</v>
      </c>
    </row>
    <row r="43" spans="4:22" x14ac:dyDescent="0.25">
      <c r="D43" s="4" t="s">
        <v>33</v>
      </c>
      <c r="E43" s="16">
        <v>0</v>
      </c>
      <c r="F43" s="14">
        <v>0</v>
      </c>
      <c r="G43" s="15" t="e">
        <f t="shared" si="7"/>
        <v>#DIV/0!</v>
      </c>
      <c r="S43" s="4" t="s">
        <v>33</v>
      </c>
      <c r="T43" s="17">
        <v>405000000</v>
      </c>
      <c r="U43" s="14">
        <v>0</v>
      </c>
      <c r="V43" s="15">
        <f t="shared" si="8"/>
        <v>0</v>
      </c>
    </row>
    <row r="44" spans="4:22" x14ac:dyDescent="0.25">
      <c r="D44" s="4" t="s">
        <v>34</v>
      </c>
      <c r="E44" s="16">
        <v>0</v>
      </c>
      <c r="F44" s="14">
        <v>0</v>
      </c>
      <c r="G44" s="15" t="e">
        <f t="shared" si="7"/>
        <v>#DIV/0!</v>
      </c>
      <c r="S44" s="4" t="s">
        <v>34</v>
      </c>
      <c r="T44" s="17">
        <v>405000000</v>
      </c>
      <c r="U44" s="14">
        <v>0</v>
      </c>
      <c r="V44" s="15">
        <f t="shared" si="8"/>
        <v>0</v>
      </c>
    </row>
    <row r="45" spans="4:22" x14ac:dyDescent="0.25">
      <c r="D45" s="4" t="s">
        <v>35</v>
      </c>
      <c r="E45" s="17">
        <v>1605000000</v>
      </c>
      <c r="F45" s="14">
        <v>17752000</v>
      </c>
      <c r="G45" s="15">
        <f t="shared" si="7"/>
        <v>1.1060436137071651E-2</v>
      </c>
      <c r="S45" s="4" t="s">
        <v>35</v>
      </c>
      <c r="T45" s="17">
        <v>0</v>
      </c>
      <c r="U45" s="14">
        <v>0</v>
      </c>
      <c r="V45" s="15" t="e">
        <f t="shared" si="8"/>
        <v>#DIV/0!</v>
      </c>
    </row>
    <row r="46" spans="4:22" x14ac:dyDescent="0.25">
      <c r="D46" s="4" t="s">
        <v>36</v>
      </c>
      <c r="E46" s="17">
        <v>1605000000</v>
      </c>
      <c r="F46" s="14">
        <v>25801000</v>
      </c>
      <c r="G46" s="15">
        <f t="shared" si="7"/>
        <v>1.6075389408099688E-2</v>
      </c>
      <c r="S46" s="4" t="s">
        <v>36</v>
      </c>
      <c r="T46" s="17">
        <v>0</v>
      </c>
      <c r="U46" s="14">
        <v>0</v>
      </c>
      <c r="V46" s="15" t="e">
        <f t="shared" si="8"/>
        <v>#DIV/0!</v>
      </c>
    </row>
    <row r="47" spans="4:22" x14ac:dyDescent="0.25">
      <c r="D47" s="4" t="s">
        <v>37</v>
      </c>
      <c r="E47" s="17">
        <v>1605000000</v>
      </c>
      <c r="F47" s="14">
        <v>1032452443</v>
      </c>
      <c r="G47" s="15">
        <f t="shared" si="7"/>
        <v>0.64327255015576323</v>
      </c>
      <c r="S47" s="4" t="s">
        <v>37</v>
      </c>
      <c r="T47" s="17">
        <v>0</v>
      </c>
      <c r="U47" s="14">
        <v>0</v>
      </c>
      <c r="V47" s="15" t="e">
        <f t="shared" si="8"/>
        <v>#DIV/0!</v>
      </c>
    </row>
    <row r="48" spans="4:22" x14ac:dyDescent="0.25">
      <c r="D48" s="4" t="s">
        <v>38</v>
      </c>
      <c r="E48" s="17">
        <v>1605000000</v>
      </c>
      <c r="F48" s="14">
        <v>1016184252</v>
      </c>
      <c r="G48" s="15">
        <f t="shared" si="7"/>
        <v>0.63313660560747664</v>
      </c>
      <c r="S48" s="4" t="s">
        <v>38</v>
      </c>
      <c r="T48" s="17">
        <v>0</v>
      </c>
      <c r="U48" s="14">
        <v>0</v>
      </c>
      <c r="V48" s="15" t="e">
        <f t="shared" si="8"/>
        <v>#DIV/0!</v>
      </c>
    </row>
    <row r="52" spans="16:28" ht="30" x14ac:dyDescent="0.25">
      <c r="Q52" s="11" t="s">
        <v>10</v>
      </c>
      <c r="R52" s="11" t="s">
        <v>9</v>
      </c>
      <c r="S52" s="11" t="s">
        <v>11</v>
      </c>
      <c r="T52" s="12" t="s">
        <v>12</v>
      </c>
      <c r="U52" s="12" t="s">
        <v>13</v>
      </c>
      <c r="V52" s="12" t="s">
        <v>14</v>
      </c>
      <c r="W52" s="12" t="s">
        <v>5</v>
      </c>
      <c r="X52" s="12" t="s">
        <v>15</v>
      </c>
      <c r="Y52" s="12" t="s">
        <v>16</v>
      </c>
      <c r="Z52" s="12" t="s">
        <v>17</v>
      </c>
      <c r="AA52" s="12" t="s">
        <v>7</v>
      </c>
      <c r="AB52" s="12" t="s">
        <v>8</v>
      </c>
    </row>
    <row r="53" spans="16:28" x14ac:dyDescent="0.25">
      <c r="P53" s="39">
        <v>45261</v>
      </c>
      <c r="Q53" s="1" t="s">
        <v>49</v>
      </c>
      <c r="R53" s="1">
        <v>121000</v>
      </c>
      <c r="S53" s="1" t="s">
        <v>19</v>
      </c>
      <c r="T53" s="3">
        <v>100000000</v>
      </c>
      <c r="U53" s="3">
        <v>100000000</v>
      </c>
      <c r="V53" s="3">
        <v>94336000</v>
      </c>
      <c r="W53" s="5">
        <f>+V53/U53</f>
        <v>0.94335999999999998</v>
      </c>
      <c r="X53" s="3">
        <v>94336000</v>
      </c>
      <c r="Y53" s="3">
        <v>94336000</v>
      </c>
      <c r="Z53" s="3">
        <v>5664000</v>
      </c>
      <c r="AA53" s="3">
        <f>+X53-Y53</f>
        <v>0</v>
      </c>
      <c r="AB53" s="3">
        <f>+V53-X53</f>
        <v>0</v>
      </c>
    </row>
    <row r="54" spans="16:28" x14ac:dyDescent="0.25">
      <c r="P54" s="39"/>
      <c r="Q54" s="1"/>
      <c r="R54" s="1">
        <v>12322801</v>
      </c>
      <c r="S54" s="1" t="s">
        <v>20</v>
      </c>
      <c r="T54" s="3">
        <v>300000000</v>
      </c>
      <c r="U54" s="3">
        <v>300000000</v>
      </c>
      <c r="V54" s="3">
        <v>300000000</v>
      </c>
      <c r="W54" s="5">
        <f>+V54/U54</f>
        <v>1</v>
      </c>
      <c r="X54" s="3">
        <v>300000000</v>
      </c>
      <c r="Y54" s="3">
        <v>150000000</v>
      </c>
      <c r="Z54" s="3">
        <v>0</v>
      </c>
      <c r="AA54" s="3">
        <f t="shared" ref="AA54:AA55" si="9">+X54-Y54</f>
        <v>150000000</v>
      </c>
      <c r="AB54" s="3">
        <f t="shared" ref="AB54:AB55" si="10">+V54-X54</f>
        <v>0</v>
      </c>
    </row>
    <row r="55" spans="16:28" x14ac:dyDescent="0.25">
      <c r="P55" s="39"/>
      <c r="Q55" s="1"/>
      <c r="R55" s="1">
        <v>13350402</v>
      </c>
      <c r="S55" s="1" t="s">
        <v>50</v>
      </c>
      <c r="T55" s="3">
        <v>0</v>
      </c>
      <c r="U55" s="3">
        <v>60000000</v>
      </c>
      <c r="V55" s="3">
        <v>0</v>
      </c>
      <c r="W55" s="5">
        <f>+V55/U55</f>
        <v>0</v>
      </c>
      <c r="X55" s="3">
        <v>0</v>
      </c>
      <c r="Y55" s="3">
        <v>0</v>
      </c>
      <c r="Z55" s="3">
        <v>60000000</v>
      </c>
      <c r="AA55" s="3">
        <f t="shared" si="9"/>
        <v>0</v>
      </c>
      <c r="AB55" s="3">
        <f t="shared" si="10"/>
        <v>0</v>
      </c>
    </row>
    <row r="56" spans="16:28" x14ac:dyDescent="0.25">
      <c r="U56" s="2">
        <f>SUM(U53:U55)</f>
        <v>460000000</v>
      </c>
      <c r="V56" s="2">
        <f>SUM(V53:V55)</f>
        <v>394336000</v>
      </c>
      <c r="W56" s="5">
        <f>+V56/U56</f>
        <v>0.85725217391304342</v>
      </c>
    </row>
    <row r="59" spans="16:28" x14ac:dyDescent="0.25">
      <c r="S59" s="4" t="s">
        <v>39</v>
      </c>
      <c r="T59" s="4" t="s">
        <v>26</v>
      </c>
      <c r="U59" s="4" t="s">
        <v>27</v>
      </c>
      <c r="V59" s="4" t="s">
        <v>28</v>
      </c>
    </row>
    <row r="60" spans="16:28" x14ac:dyDescent="0.25">
      <c r="S60" s="4" t="s">
        <v>21</v>
      </c>
      <c r="T60" s="16">
        <v>400000000</v>
      </c>
      <c r="U60" s="14"/>
      <c r="V60" s="15">
        <f>+U60/T60</f>
        <v>0</v>
      </c>
    </row>
    <row r="61" spans="16:28" x14ac:dyDescent="0.25">
      <c r="S61" s="4" t="s">
        <v>22</v>
      </c>
      <c r="T61" s="16">
        <v>400000000</v>
      </c>
      <c r="U61" s="14">
        <v>25728000</v>
      </c>
      <c r="V61" s="15">
        <f t="shared" ref="V61:V71" si="11">+U61/T61</f>
        <v>6.4320000000000002E-2</v>
      </c>
    </row>
    <row r="62" spans="16:28" x14ac:dyDescent="0.25">
      <c r="S62" s="4" t="s">
        <v>29</v>
      </c>
      <c r="T62" s="16">
        <v>400000000</v>
      </c>
      <c r="U62" s="14">
        <v>25728000</v>
      </c>
      <c r="V62" s="15">
        <f t="shared" si="11"/>
        <v>6.4320000000000002E-2</v>
      </c>
    </row>
    <row r="63" spans="16:28" x14ac:dyDescent="0.25">
      <c r="S63" s="4" t="s">
        <v>30</v>
      </c>
      <c r="T63" s="16">
        <v>400000000</v>
      </c>
      <c r="U63" s="14">
        <v>25728000</v>
      </c>
      <c r="V63" s="15">
        <f t="shared" si="11"/>
        <v>6.4320000000000002E-2</v>
      </c>
    </row>
    <row r="64" spans="16:28" x14ac:dyDescent="0.25">
      <c r="S64" s="4" t="s">
        <v>31</v>
      </c>
      <c r="T64" s="16">
        <v>400000000</v>
      </c>
      <c r="U64" s="14">
        <v>94336000</v>
      </c>
      <c r="V64" s="15">
        <f t="shared" si="11"/>
        <v>0.23583999999999999</v>
      </c>
    </row>
    <row r="65" spans="19:22" x14ac:dyDescent="0.25">
      <c r="S65" s="4" t="s">
        <v>32</v>
      </c>
      <c r="T65" s="16">
        <v>460000000</v>
      </c>
      <c r="U65" s="14">
        <v>94336000</v>
      </c>
      <c r="V65" s="15">
        <f t="shared" si="11"/>
        <v>0.20507826086956521</v>
      </c>
    </row>
    <row r="66" spans="19:22" x14ac:dyDescent="0.25">
      <c r="S66" s="4" t="s">
        <v>33</v>
      </c>
      <c r="T66" s="16">
        <v>460000000</v>
      </c>
      <c r="U66" s="14">
        <v>94336000</v>
      </c>
      <c r="V66" s="15">
        <f t="shared" si="11"/>
        <v>0.20507826086956521</v>
      </c>
    </row>
    <row r="67" spans="19:22" x14ac:dyDescent="0.25">
      <c r="S67" s="4" t="s">
        <v>34</v>
      </c>
      <c r="T67" s="16">
        <v>460000000</v>
      </c>
      <c r="U67" s="14">
        <v>94336000</v>
      </c>
      <c r="V67" s="15">
        <f t="shared" si="11"/>
        <v>0.20507826086956521</v>
      </c>
    </row>
    <row r="68" spans="19:22" x14ac:dyDescent="0.25">
      <c r="S68" s="4" t="s">
        <v>35</v>
      </c>
      <c r="T68" s="16">
        <v>460000000</v>
      </c>
      <c r="U68" s="14">
        <v>394336000</v>
      </c>
      <c r="V68" s="15">
        <f t="shared" si="11"/>
        <v>0.85725217391304342</v>
      </c>
    </row>
    <row r="69" spans="19:22" x14ac:dyDescent="0.25">
      <c r="S69" s="4" t="s">
        <v>36</v>
      </c>
      <c r="T69" s="16">
        <v>460000000</v>
      </c>
      <c r="U69" s="14">
        <v>394336000</v>
      </c>
      <c r="V69" s="15">
        <f t="shared" si="11"/>
        <v>0.85725217391304342</v>
      </c>
    </row>
    <row r="70" spans="19:22" x14ac:dyDescent="0.25">
      <c r="S70" s="4" t="s">
        <v>37</v>
      </c>
      <c r="T70" s="16">
        <v>460000000</v>
      </c>
      <c r="U70" s="14">
        <v>407496000</v>
      </c>
      <c r="V70" s="15">
        <f t="shared" si="11"/>
        <v>0.88586086956521737</v>
      </c>
    </row>
    <row r="71" spans="19:22" x14ac:dyDescent="0.25">
      <c r="S71" s="4" t="s">
        <v>38</v>
      </c>
      <c r="T71" s="16">
        <v>460000000</v>
      </c>
      <c r="U71" s="14">
        <v>394336000</v>
      </c>
      <c r="V71" s="15">
        <f t="shared" si="11"/>
        <v>0.85725217391304342</v>
      </c>
    </row>
  </sheetData>
  <mergeCells count="4">
    <mergeCell ref="A3:A6"/>
    <mergeCell ref="A29:A32"/>
    <mergeCell ref="P29:P30"/>
    <mergeCell ref="P53:P55"/>
  </mergeCells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47"/>
  <sheetViews>
    <sheetView tabSelected="1" topLeftCell="A22" workbookViewId="0">
      <selection activeCell="H48" sqref="H48"/>
    </sheetView>
  </sheetViews>
  <sheetFormatPr baseColWidth="10" defaultRowHeight="15" x14ac:dyDescent="0.25"/>
  <cols>
    <col min="2" max="2" width="11.28515625" bestFit="1" customWidth="1"/>
    <col min="3" max="3" width="10" bestFit="1" customWidth="1"/>
    <col min="4" max="4" width="37" bestFit="1" customWidth="1"/>
    <col min="5" max="7" width="15.140625" style="2" bestFit="1" customWidth="1"/>
    <col min="8" max="8" width="11.42578125" style="2"/>
    <col min="9" max="9" width="17.42578125" style="2" bestFit="1" customWidth="1"/>
    <col min="10" max="10" width="12.5703125" style="2" bestFit="1" customWidth="1"/>
    <col min="11" max="11" width="15.140625" style="2" bestFit="1" customWidth="1"/>
    <col min="12" max="12" width="12.5703125" bestFit="1" customWidth="1"/>
    <col min="13" max="13" width="14.5703125" bestFit="1" customWidth="1"/>
  </cols>
  <sheetData>
    <row r="2" spans="1:13" ht="30" x14ac:dyDescent="0.25">
      <c r="B2" s="11" t="s">
        <v>10</v>
      </c>
      <c r="C2" s="11" t="s">
        <v>9</v>
      </c>
      <c r="D2" s="11" t="s">
        <v>11</v>
      </c>
      <c r="E2" s="12" t="s">
        <v>12</v>
      </c>
      <c r="F2" s="12" t="s">
        <v>13</v>
      </c>
      <c r="G2" s="12" t="s">
        <v>14</v>
      </c>
      <c r="H2" s="12" t="s">
        <v>5</v>
      </c>
      <c r="I2" s="12" t="s">
        <v>15</v>
      </c>
      <c r="J2" s="12" t="s">
        <v>16</v>
      </c>
      <c r="K2" s="12" t="s">
        <v>17</v>
      </c>
      <c r="L2" s="12" t="s">
        <v>7</v>
      </c>
      <c r="M2" s="12" t="s">
        <v>8</v>
      </c>
    </row>
    <row r="3" spans="1:13" x14ac:dyDescent="0.25">
      <c r="A3" s="39">
        <v>45992</v>
      </c>
      <c r="B3" s="1" t="s">
        <v>40</v>
      </c>
      <c r="C3" s="1">
        <v>121000</v>
      </c>
      <c r="D3" s="1" t="s">
        <v>19</v>
      </c>
      <c r="E3" s="3">
        <v>400000000</v>
      </c>
      <c r="F3" s="3">
        <v>400000000</v>
      </c>
      <c r="G3" s="3">
        <v>385273125</v>
      </c>
      <c r="H3" s="5">
        <f>+G3/F3</f>
        <v>0.96318281250000004</v>
      </c>
      <c r="I3" s="3">
        <v>385273125</v>
      </c>
      <c r="J3" s="3">
        <v>385273125</v>
      </c>
      <c r="K3" s="3">
        <v>14726875</v>
      </c>
      <c r="L3" s="3">
        <f>+I3-J3</f>
        <v>0</v>
      </c>
      <c r="M3" s="3">
        <f>+G3-I3</f>
        <v>0</v>
      </c>
    </row>
    <row r="4" spans="1:13" x14ac:dyDescent="0.25">
      <c r="A4" s="43"/>
      <c r="B4" s="1"/>
      <c r="C4" s="1">
        <v>12322801</v>
      </c>
      <c r="D4" s="1" t="s">
        <v>24</v>
      </c>
      <c r="E4" s="3">
        <v>800000000</v>
      </c>
      <c r="F4" s="3">
        <v>800000000</v>
      </c>
      <c r="G4" s="3">
        <v>727538459</v>
      </c>
      <c r="H4" s="5">
        <f t="shared" ref="H4:H8" si="0">+G4/F4</f>
        <v>0.90942307374999998</v>
      </c>
      <c r="I4" s="3">
        <v>727538459</v>
      </c>
      <c r="J4" s="3">
        <v>727538459</v>
      </c>
      <c r="K4" s="3">
        <v>72461541</v>
      </c>
      <c r="L4" s="3">
        <f t="shared" ref="L4:L7" si="1">+I4-J4</f>
        <v>0</v>
      </c>
      <c r="M4" s="3">
        <f t="shared" ref="M4:M7" si="2">+G4-I4</f>
        <v>0</v>
      </c>
    </row>
    <row r="5" spans="1:13" x14ac:dyDescent="0.25">
      <c r="A5" s="43"/>
      <c r="B5" s="1"/>
      <c r="C5" s="1">
        <v>12420201</v>
      </c>
      <c r="D5" s="1" t="s">
        <v>41</v>
      </c>
      <c r="E5" s="3">
        <v>400000000</v>
      </c>
      <c r="F5" s="3">
        <v>400000000</v>
      </c>
      <c r="G5" s="3">
        <v>394000000</v>
      </c>
      <c r="H5" s="5">
        <f t="shared" si="0"/>
        <v>0.98499999999999999</v>
      </c>
      <c r="I5" s="3">
        <v>394000000</v>
      </c>
      <c r="J5" s="3">
        <v>266423093</v>
      </c>
      <c r="K5" s="3">
        <v>6000000</v>
      </c>
      <c r="L5" s="3">
        <f t="shared" si="1"/>
        <v>127576907</v>
      </c>
      <c r="M5" s="3">
        <f t="shared" si="2"/>
        <v>0</v>
      </c>
    </row>
    <row r="6" spans="1:13" x14ac:dyDescent="0.25">
      <c r="A6" s="43"/>
      <c r="B6" s="1"/>
      <c r="C6" s="1">
        <v>13342201</v>
      </c>
      <c r="D6" s="1" t="s">
        <v>25</v>
      </c>
      <c r="E6" s="3">
        <v>0</v>
      </c>
      <c r="F6" s="3">
        <v>320000000</v>
      </c>
      <c r="G6" s="3">
        <v>100927890</v>
      </c>
      <c r="H6" s="5">
        <f t="shared" si="0"/>
        <v>0.31539965624999999</v>
      </c>
      <c r="I6" s="3">
        <v>100927890</v>
      </c>
      <c r="J6" s="3">
        <v>9863445</v>
      </c>
      <c r="K6" s="3">
        <v>219072110</v>
      </c>
      <c r="L6" s="3">
        <f t="shared" si="1"/>
        <v>91064445</v>
      </c>
      <c r="M6" s="3">
        <f t="shared" si="2"/>
        <v>0</v>
      </c>
    </row>
    <row r="7" spans="1:13" x14ac:dyDescent="0.25">
      <c r="A7" s="1"/>
      <c r="B7" s="1"/>
      <c r="C7" s="1" t="s">
        <v>42</v>
      </c>
      <c r="D7" s="1" t="s">
        <v>43</v>
      </c>
      <c r="E7" s="3">
        <v>0</v>
      </c>
      <c r="F7" s="3">
        <v>460000000</v>
      </c>
      <c r="G7" s="3">
        <v>440244125</v>
      </c>
      <c r="H7" s="5">
        <f t="shared" si="0"/>
        <v>0.95705244565217396</v>
      </c>
      <c r="I7" s="3">
        <v>440244125</v>
      </c>
      <c r="J7" s="3">
        <v>401702415</v>
      </c>
      <c r="K7" s="3">
        <v>19755875</v>
      </c>
      <c r="L7" s="3">
        <f t="shared" si="1"/>
        <v>38541710</v>
      </c>
      <c r="M7" s="3">
        <f t="shared" si="2"/>
        <v>0</v>
      </c>
    </row>
    <row r="8" spans="1:13" x14ac:dyDescent="0.25">
      <c r="F8" s="2">
        <f>SUM(F3:F7)</f>
        <v>2380000000</v>
      </c>
      <c r="G8" s="2">
        <f>SUM(G3:G7)</f>
        <v>2047983599</v>
      </c>
      <c r="H8" s="5">
        <f t="shared" si="0"/>
        <v>0.86049731050420164</v>
      </c>
    </row>
    <row r="11" spans="1:13" x14ac:dyDescent="0.25">
      <c r="D11" s="18" t="s">
        <v>39</v>
      </c>
      <c r="E11" s="18" t="s">
        <v>26</v>
      </c>
      <c r="F11" s="18" t="s">
        <v>27</v>
      </c>
      <c r="G11" s="18" t="s">
        <v>28</v>
      </c>
    </row>
    <row r="12" spans="1:13" x14ac:dyDescent="0.25">
      <c r="D12" s="18" t="s">
        <v>21</v>
      </c>
      <c r="E12" s="16">
        <v>1600000000</v>
      </c>
      <c r="F12" s="19">
        <v>660288000</v>
      </c>
      <c r="G12" s="20">
        <f>+F12/E12</f>
        <v>0.41267999999999999</v>
      </c>
    </row>
    <row r="13" spans="1:13" x14ac:dyDescent="0.25">
      <c r="D13" s="18" t="s">
        <v>22</v>
      </c>
      <c r="E13" s="16">
        <v>1600000000</v>
      </c>
      <c r="F13" s="19">
        <v>798033000</v>
      </c>
      <c r="G13" s="20">
        <f t="shared" ref="G13:G23" si="3">+F13/E13</f>
        <v>0.49877062500000002</v>
      </c>
    </row>
    <row r="14" spans="1:13" x14ac:dyDescent="0.25">
      <c r="D14" s="18" t="s">
        <v>29</v>
      </c>
      <c r="E14" s="16">
        <v>1600000000</v>
      </c>
      <c r="F14" s="19">
        <v>846708000</v>
      </c>
      <c r="G14" s="20">
        <f t="shared" si="3"/>
        <v>0.52919249999999995</v>
      </c>
    </row>
    <row r="15" spans="1:13" x14ac:dyDescent="0.25">
      <c r="D15" s="18" t="s">
        <v>30</v>
      </c>
      <c r="E15" s="16">
        <v>1600000000</v>
      </c>
      <c r="F15" s="19">
        <v>899843000</v>
      </c>
      <c r="G15" s="20">
        <f t="shared" si="3"/>
        <v>0.56240187500000005</v>
      </c>
    </row>
    <row r="16" spans="1:13" x14ac:dyDescent="0.25">
      <c r="D16" s="18" t="s">
        <v>31</v>
      </c>
      <c r="E16" s="16">
        <v>1600000000</v>
      </c>
      <c r="F16" s="19">
        <v>934658000</v>
      </c>
      <c r="G16" s="20">
        <f t="shared" si="3"/>
        <v>0.58416124999999997</v>
      </c>
    </row>
    <row r="17" spans="1:13" x14ac:dyDescent="0.25">
      <c r="D17" s="18" t="s">
        <v>32</v>
      </c>
      <c r="E17" s="16">
        <v>1600000000</v>
      </c>
      <c r="F17" s="19">
        <v>1021276000</v>
      </c>
      <c r="G17" s="20">
        <f t="shared" si="3"/>
        <v>0.63829749999999996</v>
      </c>
    </row>
    <row r="18" spans="1:13" x14ac:dyDescent="0.25">
      <c r="D18" s="18" t="s">
        <v>33</v>
      </c>
      <c r="E18" s="16">
        <v>2380000000</v>
      </c>
      <c r="F18" s="19">
        <v>1167316000</v>
      </c>
      <c r="G18" s="20">
        <f t="shared" si="3"/>
        <v>0.49046890756302519</v>
      </c>
    </row>
    <row r="19" spans="1:13" x14ac:dyDescent="0.25">
      <c r="D19" s="18" t="s">
        <v>34</v>
      </c>
      <c r="E19" s="16">
        <v>2380000000</v>
      </c>
      <c r="F19" s="19">
        <v>1338880000</v>
      </c>
      <c r="G19" s="20">
        <f t="shared" si="3"/>
        <v>0.5625546218487395</v>
      </c>
    </row>
    <row r="20" spans="1:13" x14ac:dyDescent="0.25">
      <c r="D20" s="18" t="s">
        <v>35</v>
      </c>
      <c r="E20" s="16">
        <v>2380000000</v>
      </c>
      <c r="F20" s="19">
        <v>1703295000</v>
      </c>
      <c r="G20" s="20">
        <f t="shared" si="3"/>
        <v>0.71567016806722694</v>
      </c>
    </row>
    <row r="21" spans="1:13" x14ac:dyDescent="0.25">
      <c r="D21" s="18" t="s">
        <v>36</v>
      </c>
      <c r="E21" s="16">
        <v>2380000000</v>
      </c>
      <c r="F21" s="19">
        <v>1713406891</v>
      </c>
      <c r="G21" s="20">
        <f t="shared" si="3"/>
        <v>0.71991886176470588</v>
      </c>
    </row>
    <row r="22" spans="1:13" x14ac:dyDescent="0.25">
      <c r="D22" s="18" t="s">
        <v>37</v>
      </c>
      <c r="E22" s="16">
        <v>2380000000</v>
      </c>
      <c r="F22" s="19">
        <v>1913406891</v>
      </c>
      <c r="G22" s="20">
        <f t="shared" si="3"/>
        <v>0.80395247521008406</v>
      </c>
    </row>
    <row r="23" spans="1:13" x14ac:dyDescent="0.25">
      <c r="D23" s="18" t="s">
        <v>38</v>
      </c>
      <c r="E23" s="16">
        <v>2380000000</v>
      </c>
      <c r="F23" s="19">
        <v>2047983599</v>
      </c>
      <c r="G23" s="20">
        <f t="shared" si="3"/>
        <v>0.86049731050420164</v>
      </c>
    </row>
    <row r="27" spans="1:13" ht="30" x14ac:dyDescent="0.25">
      <c r="B27" s="11" t="s">
        <v>10</v>
      </c>
      <c r="C27" s="11" t="s">
        <v>9</v>
      </c>
      <c r="D27" s="11" t="s">
        <v>11</v>
      </c>
      <c r="E27" s="12" t="s">
        <v>12</v>
      </c>
      <c r="F27" s="12" t="s">
        <v>13</v>
      </c>
      <c r="G27" s="12" t="s">
        <v>14</v>
      </c>
      <c r="H27" s="12" t="s">
        <v>5</v>
      </c>
      <c r="I27" s="12" t="s">
        <v>15</v>
      </c>
      <c r="J27" s="12" t="s">
        <v>16</v>
      </c>
      <c r="K27" s="12" t="s">
        <v>17</v>
      </c>
      <c r="L27" s="12" t="s">
        <v>7</v>
      </c>
      <c r="M27" s="12" t="s">
        <v>8</v>
      </c>
    </row>
    <row r="28" spans="1:13" x14ac:dyDescent="0.25">
      <c r="A28" s="46">
        <v>45627</v>
      </c>
      <c r="B28" s="1" t="s">
        <v>40</v>
      </c>
      <c r="C28" s="1">
        <v>121000</v>
      </c>
      <c r="D28" s="1" t="s">
        <v>19</v>
      </c>
      <c r="E28" s="3">
        <v>0</v>
      </c>
      <c r="F28" s="3">
        <v>295218000</v>
      </c>
      <c r="G28" s="3">
        <v>223946228</v>
      </c>
      <c r="H28" s="5">
        <f>+G28/F28</f>
        <v>0.75857917877636183</v>
      </c>
      <c r="I28" s="3">
        <v>223946228</v>
      </c>
      <c r="J28" s="3">
        <v>177428920</v>
      </c>
      <c r="K28" s="3">
        <v>71271772</v>
      </c>
      <c r="L28" s="3">
        <f>+I28-J28</f>
        <v>46517308</v>
      </c>
      <c r="M28" s="3">
        <f>+G28-I28</f>
        <v>0</v>
      </c>
    </row>
    <row r="29" spans="1:13" x14ac:dyDescent="0.25">
      <c r="A29" s="47"/>
      <c r="B29" s="1"/>
      <c r="C29" s="1">
        <v>12322801</v>
      </c>
      <c r="D29" s="1" t="s">
        <v>20</v>
      </c>
      <c r="E29" s="3">
        <v>0</v>
      </c>
      <c r="F29" s="3">
        <v>438291860</v>
      </c>
      <c r="G29" s="3">
        <v>10316000</v>
      </c>
      <c r="H29" s="5">
        <f t="shared" ref="H29:H33" si="4">+G29/F29</f>
        <v>2.3536827720231902E-2</v>
      </c>
      <c r="I29" s="3">
        <v>10316000</v>
      </c>
      <c r="J29" s="3">
        <v>10316000</v>
      </c>
      <c r="K29" s="3">
        <v>427975860</v>
      </c>
      <c r="L29" s="3">
        <f t="shared" ref="L29:L32" si="5">+I29-J29</f>
        <v>0</v>
      </c>
      <c r="M29" s="3">
        <f t="shared" ref="M29:M32" si="6">+G29-I29</f>
        <v>0</v>
      </c>
    </row>
    <row r="30" spans="1:13" x14ac:dyDescent="0.25">
      <c r="A30" s="47"/>
      <c r="B30" s="1"/>
      <c r="C30" s="1">
        <v>12420201</v>
      </c>
      <c r="D30" s="1" t="s">
        <v>41</v>
      </c>
      <c r="E30" s="3">
        <v>0</v>
      </c>
      <c r="F30" s="3">
        <v>87961600</v>
      </c>
      <c r="G30" s="3">
        <v>87961600</v>
      </c>
      <c r="H30" s="5">
        <f t="shared" si="4"/>
        <v>1</v>
      </c>
      <c r="I30" s="3">
        <v>87961600</v>
      </c>
      <c r="J30" s="3">
        <v>0</v>
      </c>
      <c r="K30" s="3">
        <v>0</v>
      </c>
      <c r="L30" s="3">
        <f t="shared" si="5"/>
        <v>87961600</v>
      </c>
      <c r="M30" s="3">
        <f t="shared" si="6"/>
        <v>0</v>
      </c>
    </row>
    <row r="31" spans="1:13" x14ac:dyDescent="0.25">
      <c r="A31" s="47"/>
      <c r="B31" s="1"/>
      <c r="C31" s="1">
        <v>13230103</v>
      </c>
      <c r="D31" s="1" t="s">
        <v>48</v>
      </c>
      <c r="E31" s="3">
        <v>0</v>
      </c>
      <c r="F31" s="3">
        <v>50000000</v>
      </c>
      <c r="G31" s="3">
        <v>0</v>
      </c>
      <c r="H31" s="5">
        <f t="shared" si="4"/>
        <v>0</v>
      </c>
      <c r="I31" s="3">
        <v>0</v>
      </c>
      <c r="J31" s="3">
        <v>0</v>
      </c>
      <c r="K31" s="3">
        <v>50000000</v>
      </c>
      <c r="L31" s="3">
        <f t="shared" si="5"/>
        <v>0</v>
      </c>
      <c r="M31" s="3">
        <f t="shared" si="6"/>
        <v>0</v>
      </c>
    </row>
    <row r="32" spans="1:13" x14ac:dyDescent="0.25">
      <c r="A32" s="47"/>
      <c r="B32" s="1"/>
      <c r="C32" s="1">
        <v>13342201</v>
      </c>
      <c r="D32" s="1" t="s">
        <v>25</v>
      </c>
      <c r="E32" s="3">
        <v>0</v>
      </c>
      <c r="F32" s="3">
        <v>750000000</v>
      </c>
      <c r="G32" s="3">
        <v>117982000</v>
      </c>
      <c r="H32" s="5">
        <f t="shared" si="4"/>
        <v>0.15730933333333333</v>
      </c>
      <c r="I32" s="3">
        <v>117982000</v>
      </c>
      <c r="J32" s="3">
        <v>117982000</v>
      </c>
      <c r="K32" s="3">
        <v>632018000</v>
      </c>
      <c r="L32" s="3">
        <f t="shared" si="5"/>
        <v>0</v>
      </c>
      <c r="M32" s="3">
        <f t="shared" si="6"/>
        <v>0</v>
      </c>
    </row>
    <row r="33" spans="4:8" x14ac:dyDescent="0.25">
      <c r="F33" s="2">
        <f>SUM(F28:F32)</f>
        <v>1621471460</v>
      </c>
      <c r="G33" s="2">
        <f>SUM(G28:G32)</f>
        <v>440205828</v>
      </c>
      <c r="H33" s="5">
        <f t="shared" si="4"/>
        <v>0.27148540005755017</v>
      </c>
    </row>
    <row r="35" spans="4:8" x14ac:dyDescent="0.25">
      <c r="D35" s="18" t="s">
        <v>39</v>
      </c>
      <c r="E35" s="18" t="s">
        <v>26</v>
      </c>
      <c r="F35" s="18" t="s">
        <v>27</v>
      </c>
      <c r="G35" s="18" t="s">
        <v>28</v>
      </c>
    </row>
    <row r="36" spans="4:8" x14ac:dyDescent="0.25">
      <c r="D36" s="18" t="s">
        <v>21</v>
      </c>
      <c r="E36" s="17">
        <v>0</v>
      </c>
      <c r="F36" s="19">
        <v>0</v>
      </c>
      <c r="G36" s="20" t="e">
        <f>+F36/E36</f>
        <v>#DIV/0!</v>
      </c>
    </row>
    <row r="37" spans="4:8" x14ac:dyDescent="0.25">
      <c r="D37" s="18" t="s">
        <v>22</v>
      </c>
      <c r="E37" s="17">
        <v>0</v>
      </c>
      <c r="F37" s="19">
        <v>0</v>
      </c>
      <c r="G37" s="20" t="e">
        <f t="shared" ref="G37:G47" si="7">+F37/E37</f>
        <v>#DIV/0!</v>
      </c>
    </row>
    <row r="38" spans="4:8" x14ac:dyDescent="0.25">
      <c r="D38" s="18" t="s">
        <v>29</v>
      </c>
      <c r="E38" s="17">
        <v>0</v>
      </c>
      <c r="F38" s="19">
        <v>0</v>
      </c>
      <c r="G38" s="20" t="e">
        <f t="shared" si="7"/>
        <v>#DIV/0!</v>
      </c>
    </row>
    <row r="39" spans="4:8" x14ac:dyDescent="0.25">
      <c r="D39" s="18" t="s">
        <v>30</v>
      </c>
      <c r="E39" s="17">
        <v>0</v>
      </c>
      <c r="F39" s="19">
        <v>0</v>
      </c>
      <c r="G39" s="20" t="e">
        <f t="shared" si="7"/>
        <v>#DIV/0!</v>
      </c>
    </row>
    <row r="40" spans="4:8" x14ac:dyDescent="0.25">
      <c r="D40" s="18" t="s">
        <v>31</v>
      </c>
      <c r="E40" s="17">
        <v>0</v>
      </c>
      <c r="F40" s="19">
        <v>0</v>
      </c>
      <c r="G40" s="20" t="e">
        <f t="shared" si="7"/>
        <v>#DIV/0!</v>
      </c>
    </row>
    <row r="41" spans="4:8" x14ac:dyDescent="0.25">
      <c r="D41" s="18" t="s">
        <v>32</v>
      </c>
      <c r="E41" s="17">
        <v>0</v>
      </c>
      <c r="F41" s="19">
        <v>0</v>
      </c>
      <c r="G41" s="20" t="e">
        <f t="shared" si="7"/>
        <v>#DIV/0!</v>
      </c>
    </row>
    <row r="42" spans="4:8" x14ac:dyDescent="0.25">
      <c r="D42" s="18" t="s">
        <v>33</v>
      </c>
      <c r="E42" s="17">
        <v>0</v>
      </c>
      <c r="F42" s="19">
        <v>0</v>
      </c>
      <c r="G42" s="20" t="e">
        <f t="shared" si="7"/>
        <v>#DIV/0!</v>
      </c>
    </row>
    <row r="43" spans="4:8" x14ac:dyDescent="0.25">
      <c r="D43" s="18" t="s">
        <v>34</v>
      </c>
      <c r="E43" s="17">
        <v>0</v>
      </c>
      <c r="F43" s="19">
        <v>0</v>
      </c>
      <c r="G43" s="20" t="e">
        <f t="shared" si="7"/>
        <v>#DIV/0!</v>
      </c>
    </row>
    <row r="44" spans="4:8" x14ac:dyDescent="0.25">
      <c r="D44" s="18" t="s">
        <v>35</v>
      </c>
      <c r="E44" s="17">
        <v>1621471460</v>
      </c>
      <c r="F44" s="19">
        <v>0</v>
      </c>
      <c r="G44" s="20">
        <f t="shared" si="7"/>
        <v>0</v>
      </c>
    </row>
    <row r="45" spans="4:8" x14ac:dyDescent="0.25">
      <c r="D45" s="18" t="s">
        <v>36</v>
      </c>
      <c r="E45" s="17">
        <v>1621471460</v>
      </c>
      <c r="F45" s="19">
        <v>74379710</v>
      </c>
      <c r="G45" s="20">
        <f t="shared" si="7"/>
        <v>4.5871735540753827E-2</v>
      </c>
    </row>
    <row r="46" spans="4:8" x14ac:dyDescent="0.25">
      <c r="D46" s="18" t="s">
        <v>37</v>
      </c>
      <c r="E46" s="17">
        <v>1621471460</v>
      </c>
      <c r="F46" s="19">
        <v>310957920</v>
      </c>
      <c r="G46" s="20">
        <f t="shared" si="7"/>
        <v>0.19177514231425324</v>
      </c>
    </row>
    <row r="47" spans="4:8" x14ac:dyDescent="0.25">
      <c r="D47" s="18" t="s">
        <v>38</v>
      </c>
      <c r="E47" s="17">
        <v>1621471460</v>
      </c>
      <c r="F47" s="19">
        <v>440205828</v>
      </c>
      <c r="G47" s="20">
        <f t="shared" si="7"/>
        <v>0.27148540005755017</v>
      </c>
    </row>
  </sheetData>
  <mergeCells count="2">
    <mergeCell ref="A3:A6"/>
    <mergeCell ref="A28:A3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M23"/>
  <sheetViews>
    <sheetView workbookViewId="0">
      <selection activeCell="K26" sqref="K26"/>
    </sheetView>
  </sheetViews>
  <sheetFormatPr baseColWidth="10" defaultRowHeight="15" x14ac:dyDescent="0.25"/>
  <cols>
    <col min="3" max="3" width="9" bestFit="1" customWidth="1"/>
    <col min="4" max="4" width="37" bestFit="1" customWidth="1"/>
    <col min="5" max="5" width="14.140625" style="2" bestFit="1" customWidth="1"/>
    <col min="6" max="6" width="14.28515625" style="2" bestFit="1" customWidth="1"/>
    <col min="7" max="7" width="14.140625" style="2" bestFit="1" customWidth="1"/>
    <col min="8" max="8" width="11.42578125" style="2"/>
    <col min="9" max="9" width="17.42578125" style="2" bestFit="1" customWidth="1"/>
    <col min="10" max="10" width="15.28515625" style="2" bestFit="1" customWidth="1"/>
    <col min="11" max="11" width="14.28515625" style="2" bestFit="1" customWidth="1"/>
    <col min="12" max="12" width="12.5703125" bestFit="1" customWidth="1"/>
    <col min="13" max="13" width="14.5703125" bestFit="1" customWidth="1"/>
  </cols>
  <sheetData>
    <row r="2" spans="1:13" ht="30" x14ac:dyDescent="0.25">
      <c r="B2" s="11" t="s">
        <v>10</v>
      </c>
      <c r="C2" s="11" t="s">
        <v>9</v>
      </c>
      <c r="D2" s="11" t="s">
        <v>11</v>
      </c>
      <c r="E2" s="12" t="s">
        <v>12</v>
      </c>
      <c r="F2" s="12" t="s">
        <v>13</v>
      </c>
      <c r="G2" s="12" t="s">
        <v>14</v>
      </c>
      <c r="H2" s="12" t="s">
        <v>5</v>
      </c>
      <c r="I2" s="12" t="s">
        <v>15</v>
      </c>
      <c r="J2" s="12" t="s">
        <v>16</v>
      </c>
      <c r="K2" s="12" t="s">
        <v>17</v>
      </c>
      <c r="L2" s="12" t="s">
        <v>7</v>
      </c>
      <c r="M2" s="12" t="s">
        <v>8</v>
      </c>
    </row>
    <row r="3" spans="1:13" x14ac:dyDescent="0.25">
      <c r="A3" s="46">
        <v>45992</v>
      </c>
      <c r="B3" s="1" t="s">
        <v>44</v>
      </c>
      <c r="C3" s="1">
        <v>121000</v>
      </c>
      <c r="D3" s="1" t="s">
        <v>19</v>
      </c>
      <c r="E3" s="3">
        <v>200000000</v>
      </c>
      <c r="F3" s="3">
        <v>200000000</v>
      </c>
      <c r="G3" s="3">
        <v>114002230</v>
      </c>
      <c r="H3" s="5">
        <f>+G3/F3</f>
        <v>0.57001115000000002</v>
      </c>
      <c r="I3" s="3">
        <v>114002230</v>
      </c>
      <c r="J3" s="3">
        <v>100546240</v>
      </c>
      <c r="K3" s="3">
        <v>85997770</v>
      </c>
      <c r="L3" s="3">
        <f>+I3-J3</f>
        <v>13455990</v>
      </c>
      <c r="M3" s="3">
        <f>+G3-I3</f>
        <v>0</v>
      </c>
    </row>
    <row r="4" spans="1:13" x14ac:dyDescent="0.25">
      <c r="A4" s="47"/>
      <c r="B4" s="1"/>
      <c r="C4" s="1">
        <v>12322801</v>
      </c>
      <c r="D4" s="1" t="s">
        <v>24</v>
      </c>
      <c r="E4" s="3">
        <v>1000000000</v>
      </c>
      <c r="F4" s="3">
        <v>1000000000</v>
      </c>
      <c r="G4" s="3">
        <v>793323181</v>
      </c>
      <c r="H4" s="5">
        <f t="shared" ref="H4:H8" si="0">+G4/F4</f>
        <v>0.79332318099999999</v>
      </c>
      <c r="I4" s="3">
        <v>793323181</v>
      </c>
      <c r="J4" s="3">
        <v>560037889</v>
      </c>
      <c r="K4" s="3">
        <v>206676819</v>
      </c>
      <c r="L4" s="3">
        <f t="shared" ref="L4:L7" si="1">+I4-J4</f>
        <v>233285292</v>
      </c>
      <c r="M4" s="3">
        <f t="shared" ref="M4:M7" si="2">+G4-I4</f>
        <v>0</v>
      </c>
    </row>
    <row r="5" spans="1:13" x14ac:dyDescent="0.25">
      <c r="A5" s="47"/>
      <c r="B5" s="1"/>
      <c r="C5" s="1">
        <v>12420201</v>
      </c>
      <c r="D5" s="1" t="s">
        <v>41</v>
      </c>
      <c r="E5" s="3">
        <v>4000000000</v>
      </c>
      <c r="F5" s="3">
        <v>4000000000</v>
      </c>
      <c r="G5" s="3">
        <v>3386512960</v>
      </c>
      <c r="H5" s="5">
        <f t="shared" si="0"/>
        <v>0.84662824000000003</v>
      </c>
      <c r="I5" s="3">
        <v>3386512960</v>
      </c>
      <c r="J5" s="3">
        <v>3377272960</v>
      </c>
      <c r="K5" s="3">
        <v>613487040</v>
      </c>
      <c r="L5" s="3">
        <f t="shared" si="1"/>
        <v>9240000</v>
      </c>
      <c r="M5" s="3">
        <f t="shared" si="2"/>
        <v>0</v>
      </c>
    </row>
    <row r="6" spans="1:13" x14ac:dyDescent="0.25">
      <c r="A6" s="47"/>
      <c r="B6" s="1"/>
      <c r="C6" s="1">
        <v>12420202</v>
      </c>
      <c r="D6" s="1" t="s">
        <v>45</v>
      </c>
      <c r="E6" s="3">
        <v>413898704</v>
      </c>
      <c r="F6" s="3">
        <v>413898704</v>
      </c>
      <c r="G6" s="3">
        <v>323056262</v>
      </c>
      <c r="H6" s="5">
        <f t="shared" si="0"/>
        <v>0.78052011006055244</v>
      </c>
      <c r="I6" s="3">
        <v>323056262</v>
      </c>
      <c r="J6" s="3">
        <v>323056262</v>
      </c>
      <c r="K6" s="3">
        <v>90842442</v>
      </c>
      <c r="L6" s="3">
        <f t="shared" si="1"/>
        <v>0</v>
      </c>
      <c r="M6" s="3">
        <f t="shared" si="2"/>
        <v>0</v>
      </c>
    </row>
    <row r="7" spans="1:13" x14ac:dyDescent="0.25">
      <c r="A7" s="47"/>
      <c r="B7" s="1"/>
      <c r="C7" s="1">
        <v>13370201</v>
      </c>
      <c r="D7" s="1" t="s">
        <v>46</v>
      </c>
      <c r="E7" s="3">
        <v>0</v>
      </c>
      <c r="F7" s="3">
        <v>955673334</v>
      </c>
      <c r="G7" s="3">
        <v>748603147</v>
      </c>
      <c r="H7" s="5">
        <f t="shared" si="0"/>
        <v>0.78332534807338261</v>
      </c>
      <c r="I7" s="3">
        <v>748603147</v>
      </c>
      <c r="J7" s="3">
        <v>743158147</v>
      </c>
      <c r="K7" s="3">
        <v>207070187</v>
      </c>
      <c r="L7" s="3">
        <f t="shared" si="1"/>
        <v>5445000</v>
      </c>
      <c r="M7" s="3">
        <f t="shared" si="2"/>
        <v>0</v>
      </c>
    </row>
    <row r="8" spans="1:13" x14ac:dyDescent="0.25">
      <c r="F8" s="2">
        <f>SUM(F3:F7)</f>
        <v>6569572038</v>
      </c>
      <c r="G8" s="2">
        <f>SUM(G3:G7)</f>
        <v>5365497780</v>
      </c>
      <c r="H8" s="5">
        <f t="shared" si="0"/>
        <v>0.81671952890761501</v>
      </c>
      <c r="M8" s="3"/>
    </row>
    <row r="11" spans="1:13" x14ac:dyDescent="0.25">
      <c r="D11" s="18" t="s">
        <v>39</v>
      </c>
      <c r="E11" s="22" t="s">
        <v>26</v>
      </c>
      <c r="F11" s="22" t="s">
        <v>27</v>
      </c>
      <c r="G11" s="22" t="s">
        <v>28</v>
      </c>
    </row>
    <row r="12" spans="1:13" x14ac:dyDescent="0.25">
      <c r="D12" s="18" t="s">
        <v>21</v>
      </c>
      <c r="E12" s="16">
        <v>5613898704</v>
      </c>
      <c r="F12" s="19">
        <v>1541438000</v>
      </c>
      <c r="G12" s="20">
        <f>+F12/E12</f>
        <v>0.27457531410420688</v>
      </c>
    </row>
    <row r="13" spans="1:13" x14ac:dyDescent="0.25">
      <c r="D13" s="18" t="s">
        <v>22</v>
      </c>
      <c r="E13" s="16">
        <v>5613898704</v>
      </c>
      <c r="F13" s="19">
        <v>2085605000</v>
      </c>
      <c r="G13" s="20">
        <f t="shared" ref="G13:G23" si="3">+F13/E13</f>
        <v>0.37150741578467927</v>
      </c>
    </row>
    <row r="14" spans="1:13" x14ac:dyDescent="0.25">
      <c r="D14" s="18" t="s">
        <v>29</v>
      </c>
      <c r="E14" s="16">
        <v>5613898704</v>
      </c>
      <c r="F14" s="19">
        <v>2276834586</v>
      </c>
      <c r="G14" s="20">
        <f t="shared" si="3"/>
        <v>0.4055710133098262</v>
      </c>
    </row>
    <row r="15" spans="1:13" x14ac:dyDescent="0.25">
      <c r="D15" s="18" t="s">
        <v>30</v>
      </c>
      <c r="E15" s="16">
        <v>5613898704</v>
      </c>
      <c r="F15" s="19">
        <v>2538933802</v>
      </c>
      <c r="G15" s="20">
        <f t="shared" si="3"/>
        <v>0.45225857035699019</v>
      </c>
    </row>
    <row r="16" spans="1:13" x14ac:dyDescent="0.25">
      <c r="D16" s="18" t="s">
        <v>31</v>
      </c>
      <c r="E16" s="16">
        <v>5613898704</v>
      </c>
      <c r="F16" s="19">
        <v>2846349148</v>
      </c>
      <c r="G16" s="20">
        <f t="shared" si="3"/>
        <v>0.50701825915952614</v>
      </c>
    </row>
    <row r="17" spans="4:7" x14ac:dyDescent="0.25">
      <c r="D17" s="18" t="s">
        <v>32</v>
      </c>
      <c r="E17" s="16">
        <v>6569572038</v>
      </c>
      <c r="F17" s="19">
        <v>3311425394</v>
      </c>
      <c r="G17" s="20">
        <f t="shared" si="3"/>
        <v>0.504054963526682</v>
      </c>
    </row>
    <row r="18" spans="4:7" x14ac:dyDescent="0.25">
      <c r="D18" s="18" t="s">
        <v>33</v>
      </c>
      <c r="E18" s="16">
        <v>6569572038</v>
      </c>
      <c r="F18" s="19">
        <v>3673963394</v>
      </c>
      <c r="G18" s="20">
        <f t="shared" si="3"/>
        <v>0.55923938009186958</v>
      </c>
    </row>
    <row r="19" spans="4:7" x14ac:dyDescent="0.25">
      <c r="D19" s="18" t="s">
        <v>34</v>
      </c>
      <c r="E19" s="16">
        <v>6569572038</v>
      </c>
      <c r="F19" s="19">
        <v>4026357034</v>
      </c>
      <c r="G19" s="20">
        <f t="shared" si="3"/>
        <v>0.61287965345544171</v>
      </c>
    </row>
    <row r="20" spans="4:7" x14ac:dyDescent="0.25">
      <c r="D20" s="18" t="s">
        <v>35</v>
      </c>
      <c r="E20" s="16">
        <v>6569572038</v>
      </c>
      <c r="F20" s="19">
        <v>4864645637</v>
      </c>
      <c r="G20" s="20">
        <f t="shared" si="3"/>
        <v>0.74048135995186726</v>
      </c>
    </row>
    <row r="21" spans="4:7" x14ac:dyDescent="0.25">
      <c r="D21" s="18" t="s">
        <v>36</v>
      </c>
      <c r="E21" s="16">
        <v>6569572038</v>
      </c>
      <c r="F21" s="19">
        <v>4990906636</v>
      </c>
      <c r="G21" s="20">
        <f t="shared" si="3"/>
        <v>0.7597004199255879</v>
      </c>
    </row>
    <row r="22" spans="4:7" x14ac:dyDescent="0.25">
      <c r="D22" s="18" t="s">
        <v>37</v>
      </c>
      <c r="E22" s="16">
        <v>6569572038</v>
      </c>
      <c r="F22" s="19">
        <v>5154099912</v>
      </c>
      <c r="G22" s="20">
        <f t="shared" si="3"/>
        <v>0.78454119723285387</v>
      </c>
    </row>
    <row r="23" spans="4:7" x14ac:dyDescent="0.25">
      <c r="D23" s="18" t="s">
        <v>38</v>
      </c>
      <c r="E23" s="16">
        <v>6569572038</v>
      </c>
      <c r="F23" s="19">
        <v>5365497780</v>
      </c>
      <c r="G23" s="20">
        <f t="shared" si="3"/>
        <v>0.81671952890761501</v>
      </c>
    </row>
  </sheetData>
  <mergeCells count="1">
    <mergeCell ref="A3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Hoja1</vt:lpstr>
      <vt:lpstr>CONSOLIDADO</vt:lpstr>
      <vt:lpstr>Hoja2</vt:lpstr>
      <vt:lpstr>Laboratorio de Ingestigacion</vt:lpstr>
      <vt:lpstr>Tics</vt:lpstr>
      <vt:lpstr>Gestion del conocimiento</vt:lpstr>
      <vt:lpstr>Vigilancia Epidemiologica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Cuervo</dc:creator>
  <cp:lastModifiedBy>David Cuervo</cp:lastModifiedBy>
  <dcterms:created xsi:type="dcterms:W3CDTF">2026-06-03T15:32:28Z</dcterms:created>
  <dcterms:modified xsi:type="dcterms:W3CDTF">2026-06-04T21:12:58Z</dcterms:modified>
</cp:coreProperties>
</file>